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4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USUARIO\Documents\DAP_UPT\EspacioPublico_Equipam\AjustesEP_06_2026\07_ObsCorantioquia\ExcelSolo_EspacioPublico\"/>
    </mc:Choice>
  </mc:AlternateContent>
  <xr:revisionPtr revIDLastSave="14" documentId="13_ncr:1_{A80E9BA8-41CF-499F-A954-E035B4476B9F}" xr6:coauthVersionLast="47" xr6:coauthVersionMax="47" xr10:uidLastSave="{168644B3-C7F9-4C0B-B001-240FE53DB7E2}"/>
  <bookViews>
    <workbookView xWindow="-110" yWindow="-110" windowWidth="38620" windowHeight="21100" tabRatio="732" firstSheet="5" activeTab="5" xr2:uid="{4F28BEA9-8F28-4E42-9648-2CF61C7D9A5E}"/>
  </bookViews>
  <sheets>
    <sheet name="Datos_Rmovmasa" sheetId="3" r:id="rId1"/>
    <sheet name="epp_Riesgo_movmasa" sheetId="4" r:id="rId2"/>
    <sheet name="Datos_Ravt" sheetId="1" r:id="rId3"/>
    <sheet name="epp_Riesgo_avtorr" sheetId="2" r:id="rId4"/>
    <sheet name="Datos_Rinun" sheetId="5" r:id="rId5"/>
    <sheet name="epp_Riesgo_inun" sheetId="6" r:id="rId6"/>
  </sheets>
  <calcPr calcId="191028"/>
  <pivotCaches>
    <pivotCache cacheId="436" r:id="rId7"/>
    <pivotCache cacheId="437" r:id="rId8"/>
    <pivotCache cacheId="438" r:id="rId9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<sst xmlns="http://schemas.openxmlformats.org/spreadsheetml/2006/main" count="2770" uniqueCount="132">
  <si>
    <t>OBJECTID *</t>
  </si>
  <si>
    <t>Shape *</t>
  </si>
  <si>
    <t>nombre</t>
  </si>
  <si>
    <t>categoria</t>
  </si>
  <si>
    <t>subcategoria</t>
  </si>
  <si>
    <t>funcion</t>
  </si>
  <si>
    <t>id_epp</t>
  </si>
  <si>
    <t>clase_suelo</t>
  </si>
  <si>
    <t>riesgo</t>
  </si>
  <si>
    <t>fenomeno</t>
  </si>
  <si>
    <t>SUM_areaRiesmovm_m2</t>
  </si>
  <si>
    <t>areaTotal_m2</t>
  </si>
  <si>
    <t>Shape_Length</t>
  </si>
  <si>
    <t>Shape_Area</t>
  </si>
  <si>
    <t>pct_afect</t>
  </si>
  <si>
    <t>Polygon ZM</t>
  </si>
  <si>
    <t>Microcuenca Quebrada La Picacha</t>
  </si>
  <si>
    <t>Ecoparque</t>
  </si>
  <si>
    <t>Ecoparque de quebrada y otros cuerpos de agua</t>
  </si>
  <si>
    <t>Rural</t>
  </si>
  <si>
    <t>En condición de riesgo</t>
  </si>
  <si>
    <t>Movimientos en masa</t>
  </si>
  <si>
    <t>Riesgo bajo</t>
  </si>
  <si>
    <t>Riesgo medio</t>
  </si>
  <si>
    <t>Microcuenca Quebrada Doña María</t>
  </si>
  <si>
    <t>Ecoparque Cerro El Ajizal-Alto El Manzanillo</t>
  </si>
  <si>
    <t>Ecoparque de cerro y otros elementos del sistema orográfico</t>
  </si>
  <si>
    <t>Movimientos en Masa</t>
  </si>
  <si>
    <t>Microcuenca Quebrada La Guayabala</t>
  </si>
  <si>
    <t>Urbano</t>
  </si>
  <si>
    <t>Mirador La Miserenga</t>
  </si>
  <si>
    <t>Mirador Panorámico</t>
  </si>
  <si>
    <t>Mirador panorámico</t>
  </si>
  <si>
    <t>Zona de riesgo no mitigable</t>
  </si>
  <si>
    <t>Ecoparque para la mitigación del riesgo</t>
  </si>
  <si>
    <t>Alto riesgo no mitigable</t>
  </si>
  <si>
    <t>Plazoleta Mirador El Yolombo</t>
  </si>
  <si>
    <t>Ecoparque Cerro Aguas Frías</t>
  </si>
  <si>
    <t>Alto riesgo mitigable</t>
  </si>
  <si>
    <t>Microcuenca Quebrada La Zuñiga</t>
  </si>
  <si>
    <t>Espacio Público Plan Parcial Altos de El Poblado</t>
  </si>
  <si>
    <t>Parque Recreativo</t>
  </si>
  <si>
    <t>Parque recreativo activo</t>
  </si>
  <si>
    <t>Ecoparque Alto Los Jaramillos</t>
  </si>
  <si>
    <t>Ecoparque Piedras Blancas - Matasano</t>
  </si>
  <si>
    <t>Microcuenca Quebrada La Madera</t>
  </si>
  <si>
    <t>Cerro El Picacho</t>
  </si>
  <si>
    <t>Ecoparque El Picacho</t>
  </si>
  <si>
    <t>Ecoparque Los Arrayanes (El Sol - La Escombrera)</t>
  </si>
  <si>
    <t>Quebrada La Leonarda</t>
  </si>
  <si>
    <t>Ecoparque Alto La Leonarda - Mirador San José</t>
  </si>
  <si>
    <t>Quebradas La Mansión - La Raizala - La Máquina</t>
  </si>
  <si>
    <t>Ecoparque Escarpe La Cruz - La Honda</t>
  </si>
  <si>
    <t>Ecoparque Llanaditas</t>
  </si>
  <si>
    <t>Expansión Urbana</t>
  </si>
  <si>
    <t>Quebrada La Rafita</t>
  </si>
  <si>
    <t>Microcuenca Quebrada La Castro</t>
  </si>
  <si>
    <t>Microcuenca Quebrada Seca</t>
  </si>
  <si>
    <t>Microcuenca Quebrada La Quintana</t>
  </si>
  <si>
    <t>Quebrada La Batea</t>
  </si>
  <si>
    <t>Espacio Público Plan Parcial La Florida</t>
  </si>
  <si>
    <t>Parque Recreativo para Deportes Extremos Altavista Central</t>
  </si>
  <si>
    <t>Microcuenca Quebrada Minitas</t>
  </si>
  <si>
    <t>Ecoparque Potrerito</t>
  </si>
  <si>
    <t>Ecoparque Carpinelo</t>
  </si>
  <si>
    <t>Microcuenca Quebrada Santa Elena</t>
  </si>
  <si>
    <t>Ecoparque María Cano - Carambolas</t>
  </si>
  <si>
    <t>Ecoparque Las Estancias</t>
  </si>
  <si>
    <t>Microcuenca Quebrada La Iguaná</t>
  </si>
  <si>
    <t>Espacio Público Plan Parcial Z6_D_4</t>
  </si>
  <si>
    <t>Ecoparque San Antonio</t>
  </si>
  <si>
    <t>Microcuenca Quebrada La Aguadita</t>
  </si>
  <si>
    <t>Ecoparque La Avanzada</t>
  </si>
  <si>
    <t>Microcuenca Quebrada La Rosa</t>
  </si>
  <si>
    <t>Microcuenca Quebrada La Chorrera o El Molino</t>
  </si>
  <si>
    <t>Ecoparque La Cruz</t>
  </si>
  <si>
    <t>Quebrada La Honda</t>
  </si>
  <si>
    <t>Mirador Panorámico El Corazón-El Morro</t>
  </si>
  <si>
    <t>Plazoleta Aldea Alta</t>
  </si>
  <si>
    <t>Plazoleta</t>
  </si>
  <si>
    <t>Plazoleta del Arriero</t>
  </si>
  <si>
    <t>Plazoleta Cultural</t>
  </si>
  <si>
    <t>Quebrada Cañaveral</t>
  </si>
  <si>
    <t>Microcuenca Quebrada La Arenera</t>
  </si>
  <si>
    <t>Ecoparque San José del Manzanillo</t>
  </si>
  <si>
    <t>Microcuenca Quebrada La Corcovada</t>
  </si>
  <si>
    <t>Plazoleta Urquitá</t>
  </si>
  <si>
    <t>Mirador del Cristo del Pajonal</t>
  </si>
  <si>
    <t>Mirador Las Hamacas</t>
  </si>
  <si>
    <t>Microcuenca Q. Tierra Grata</t>
  </si>
  <si>
    <t>Microcuenca Quebrada Agua Fría</t>
  </si>
  <si>
    <t>Parque Plan Parcial Alto de Calasanz</t>
  </si>
  <si>
    <t>Microcuenca Quebrada Potreritos</t>
  </si>
  <si>
    <t>Ecoparque Travesías</t>
  </si>
  <si>
    <t>Ecoparque de borde</t>
  </si>
  <si>
    <t>Ecoparque Q. La Leonarda</t>
  </si>
  <si>
    <t>Ecoparque Microcuenca Quebrada Santa Elena</t>
  </si>
  <si>
    <t>Ecoparque Microcuenca Quebrada El Ñato</t>
  </si>
  <si>
    <t>Ecoparque Comuna 9 - Vereda Las Palmas</t>
  </si>
  <si>
    <t>Microcuenca Quebrada El Ñato</t>
  </si>
  <si>
    <t>Ecoparque Alto de Mora</t>
  </si>
  <si>
    <t>Microcuenca Quebrada La Loca</t>
  </si>
  <si>
    <t>Espacio Público Plan Parcial Alto de Calasanz</t>
  </si>
  <si>
    <t>Microcuenca Quebrada La Poblada</t>
  </si>
  <si>
    <t>Ecoparque Las Palmas</t>
  </si>
  <si>
    <t>Microcuenca Quebrada La Cabuyala</t>
  </si>
  <si>
    <t>Espacio Público Plan Parcial Ciudadela Rincón</t>
  </si>
  <si>
    <t>Microcuenca Quebrada Altavista</t>
  </si>
  <si>
    <t>Microcuenca Quebrada La Malpaso</t>
  </si>
  <si>
    <t>Ecoparque Peldaño La Sierra</t>
  </si>
  <si>
    <t>Microcuenca Quebrada Ana Díaz</t>
  </si>
  <si>
    <t>Quebrada La Escopetería</t>
  </si>
  <si>
    <t>Microcuenca Quebrada La Manguala</t>
  </si>
  <si>
    <t>Microcuenca Quebrada La Aguacatala</t>
  </si>
  <si>
    <t>Ecoparque Morro Pelón</t>
  </si>
  <si>
    <t>(Todas)</t>
  </si>
  <si>
    <t>Suma de pct_afect</t>
  </si>
  <si>
    <t>Etiquetas de columna</t>
  </si>
  <si>
    <t>Total Expansión Urbana</t>
  </si>
  <si>
    <t>Total Rural</t>
  </si>
  <si>
    <t>Total Urbano</t>
  </si>
  <si>
    <t>Total general</t>
  </si>
  <si>
    <t>Etiquetas de fila</t>
  </si>
  <si>
    <t>SUM_area_Riesavtorr_m2</t>
  </si>
  <si>
    <t>areaTotalEpp_m2</t>
  </si>
  <si>
    <t>Avenidas Torrenciales</t>
  </si>
  <si>
    <t>Parques veredales asociados a las quebradas</t>
  </si>
  <si>
    <t>Parque recreativo</t>
  </si>
  <si>
    <t>Tipo_Amenaza</t>
  </si>
  <si>
    <t>SUM_areaRiesinun_m2</t>
  </si>
  <si>
    <t>Inundaciones</t>
  </si>
  <si>
    <t>Ecoparque La Carmelita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</si>
</sst>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164" fontId="0" fillId="0" borderId="0" xfId="0" applyNumberFormat="1"/>
    <xf numFmtId="0" fontId="0" fillId="0" borderId="0" xfId="0" applyAlignment="1">
      <alignment horizontal="left" indent="1"/>
    </xf>
    <xf numFmtId="2" fontId="0" fillId="0" borderId="0" xfId="0" applyNumberFormat="1"/>
  </cellXfs>
  <cellStyles count="1">
    <cellStyle name="Normal" xfId="0" builtinId="0"/>
  </cellStyles>
  <dxfs count="386">
    <dxf>
      <numFmt numFmtId="2" formatCode="0.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2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3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UARIO" refreshedDate="46190.62495208333" createdVersion="8" refreshedVersion="8" minRefreshableVersion="3" recordCount="74" xr:uid="{B38F03AF-9DFB-4DCB-A6F7-485CB361732D}">
  <cacheSource type="worksheet">
    <worksheetSource ref="A1:O75" sheet="Datos_Ravt"/>
  </cacheSource>
  <cacheFields count="15">
    <cacheField name="OBJECTID *" numFmtId="0">
      <sharedItems containsSemiMixedTypes="0" containsString="0" containsNumber="1" containsInteger="1" minValue="1" maxValue="74"/>
    </cacheField>
    <cacheField name="Shape *" numFmtId="0">
      <sharedItems/>
    </cacheField>
    <cacheField name="nombre" numFmtId="0">
      <sharedItems count="28">
        <s v="Ecoparque Alto de Mora"/>
        <s v="Ecoparque Comuna 9 - Vereda Las Palmas"/>
        <s v="Ecoparque La Cruz"/>
        <s v="Ecoparque Las Estancias"/>
        <s v="Ecoparque Llanaditas"/>
        <s v="Ecoparque Microcuenca Quebrada Santa Elena"/>
        <s v="Ecoparque Q. La Leonarda"/>
        <s v="Microcuenca Q. Tierra Grata"/>
        <s v="Microcuenca Quebrada Agua Fría"/>
        <s v="Microcuenca Quebrada Altavista"/>
        <s v="Microcuenca Quebrada Ana Díaz"/>
        <s v="Microcuenca Quebrada Doña María"/>
        <s v="Microcuenca Quebrada La Castro"/>
        <s v="Microcuenca Quebrada La Corcovada"/>
        <s v="Microcuenca Quebrada La Guayabala"/>
        <s v="Microcuenca Quebrada La Iguaná"/>
        <s v="Microcuenca Quebrada La Madera"/>
        <s v="Microcuenca Quebrada La Manguala"/>
        <s v="Microcuenca Quebrada La Picacha"/>
        <s v="Microcuenca Quebrada Potreritos"/>
        <s v="Microcuenca Quebrada Santa Elena"/>
        <s v="Microcuenca Quebrada Seca"/>
        <s v="Parques veredales asociados a las quebradas"/>
        <s v="Quebrada La Honda"/>
        <s v="Quebrada La Leonarda"/>
        <s v="Quebrada La Rafita"/>
        <s v="Quebradas La Mansión - La Raizala - La Máquina"/>
        <s v="Zona de riesgo no mitigable"/>
      </sharedItems>
    </cacheField>
    <cacheField name="categoria" numFmtId="0">
      <sharedItems/>
    </cacheField>
    <cacheField name="subcategoria" numFmtId="0">
      <sharedItems count="5">
        <s v="Ecoparque de cerro y otros elementos del sistema orográfico"/>
        <s v="Ecoparque para la mitigación del riesgo"/>
        <s v="Ecoparque de quebrada y otros cuerpos de agua"/>
        <s v="Ecoparque"/>
        <s v="Parque recreativo"/>
      </sharedItems>
    </cacheField>
    <cacheField name="funcion" numFmtId="0">
      <sharedItems containsSemiMixedTypes="0" containsString="0" containsNumber="1" containsInteger="1" minValue="1" maxValue="1" count="1">
        <n v="1"/>
      </sharedItems>
    </cacheField>
    <cacheField name="id_epp" numFmtId="0">
      <sharedItems containsSemiMixedTypes="0" containsString="0" containsNumber="1" containsInteger="1" minValue="2" maxValue="197" count="38">
        <n v="182"/>
        <n v="179"/>
        <n v="101"/>
        <n v="168"/>
        <n v="69"/>
        <n v="164"/>
        <n v="165"/>
        <n v="166"/>
        <n v="167"/>
        <n v="161"/>
        <n v="145"/>
        <n v="152"/>
        <n v="153"/>
        <n v="192"/>
        <n v="195"/>
        <n v="86"/>
        <n v="71"/>
        <n v="160"/>
        <n v="5"/>
        <n v="92"/>
        <n v="134"/>
        <n v="140"/>
        <n v="141"/>
        <n v="146"/>
        <n v="58"/>
        <n v="197"/>
        <n v="2"/>
        <n v="157"/>
        <n v="89"/>
        <n v="72"/>
        <n v="16"/>
        <n v="102"/>
        <n v="63"/>
        <n v="70"/>
        <n v="103"/>
        <n v="99"/>
        <n v="21"/>
        <n v="22"/>
      </sharedItems>
    </cacheField>
    <cacheField name="clase_suelo" numFmtId="0">
      <sharedItems count="3">
        <s v="Rural"/>
        <s v="Urbano"/>
        <s v="Expansión Urbana"/>
      </sharedItems>
    </cacheField>
    <cacheField name="riesgo" numFmtId="0">
      <sharedItems count="5">
        <s v="En condición de riesgo"/>
        <s v="Alto riesgo no mitigable"/>
        <s v="Alto riesgo mitigable"/>
        <s v="Riesgo bajo"/>
        <s v="Riesgo medio"/>
      </sharedItems>
    </cacheField>
    <cacheField name="fenomeno" numFmtId="0">
      <sharedItems/>
    </cacheField>
    <cacheField name="SUM_area_Riesavtorr_m2" numFmtId="0">
      <sharedItems containsSemiMixedTypes="0" containsString="0" containsNumber="1" minValue="1.47E-3" maxValue="55975.688922000001"/>
    </cacheField>
    <cacheField name="areaTotalEpp_m2" numFmtId="0">
      <sharedItems containsSemiMixedTypes="0" containsString="0" containsNumber="1" minValue="268.98693900000001" maxValue="1415132.4653739999"/>
    </cacheField>
    <cacheField name="Shape_Length" numFmtId="0">
      <sharedItems containsSemiMixedTypes="0" containsString="0" containsNumber="1" minValue="0.85758199999999996" maxValue="7320.5749740000001"/>
    </cacheField>
    <cacheField name="Shape_Area" numFmtId="0">
      <sharedItems containsSemiMixedTypes="0" containsString="0" containsNumber="1" minValue="1.47E-3" maxValue="55975.688922000001"/>
    </cacheField>
    <cacheField name="pct_afect" numFmtId="0">
      <sharedItems containsSemiMixedTypes="0" containsString="0" containsNumber="1" minValue="1.9999999999999999E-6" maxValue="100.00001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UARIO" refreshedDate="46190.66591423611" createdVersion="8" refreshedVersion="8" minRefreshableVersion="3" recordCount="228" xr:uid="{74DCF3D1-D85E-4912-93F3-8DCD60131CF8}">
  <cacheSource type="worksheet">
    <worksheetSource ref="A1:O229" sheet="Datos_Rmovmasa"/>
  </cacheSource>
  <cacheFields count="15">
    <cacheField name="OBJECTID *" numFmtId="0">
      <sharedItems containsSemiMixedTypes="0" containsString="0" containsNumber="1" containsInteger="1" minValue="1" maxValue="228"/>
    </cacheField>
    <cacheField name="Shape *" numFmtId="0">
      <sharedItems/>
    </cacheField>
    <cacheField name="nombre" numFmtId="0">
      <sharedItems count="79">
        <s v="Microcuenca Quebrada La Picacha"/>
        <s v="Microcuenca Quebrada Doña María"/>
        <s v="Ecoparque Cerro El Ajizal-Alto El Manzanillo"/>
        <s v="Microcuenca Quebrada La Guayabala"/>
        <s v="Mirador La Miserenga"/>
        <s v="Zona de riesgo no mitigable"/>
        <s v="Plazoleta Mirador El Yolombo"/>
        <s v="Ecoparque Cerro Aguas Frías"/>
        <s v="Microcuenca Quebrada La Zuñiga"/>
        <s v="Espacio Público Plan Parcial Altos de El Poblado"/>
        <s v="Ecoparque Alto Los Jaramillos"/>
        <s v="Ecoparque Piedras Blancas - Matasano"/>
        <s v="Microcuenca Quebrada La Madera"/>
        <s v="Cerro El Picacho"/>
        <s v="Ecoparque El Picacho"/>
        <s v="Ecoparque Los Arrayanes (El Sol - La Escombrera)"/>
        <s v="Quebrada La Leonarda"/>
        <s v="Ecoparque Alto La Leonarda - Mirador San José"/>
        <s v="Quebradas La Mansión - La Raizala - La Máquina"/>
        <s v="Ecoparque Escarpe La Cruz - La Honda"/>
        <s v="Ecoparque Llanaditas"/>
        <s v="Quebrada La Rafita"/>
        <s v="Microcuenca Quebrada La Castro"/>
        <s v="Microcuenca Quebrada Seca"/>
        <s v="Microcuenca Quebrada La Quintana"/>
        <s v="Quebrada La Batea"/>
        <s v="Espacio Público Plan Parcial La Florida"/>
        <s v="Parque Recreativo para Deportes Extremos Altavista Central"/>
        <s v="Microcuenca Quebrada Minitas"/>
        <s v="Ecoparque Potrerito"/>
        <s v="Ecoparque Carpinelo"/>
        <s v="Microcuenca Quebrada Santa Elena"/>
        <s v="Ecoparque María Cano - Carambolas"/>
        <s v="Ecoparque Las Estancias"/>
        <s v="Microcuenca Quebrada La Iguaná"/>
        <s v="Espacio Público Plan Parcial Z6_D_4"/>
        <s v="Ecoparque San Antonio"/>
        <s v="Microcuenca Quebrada La Aguadita"/>
        <s v="Ecoparque La Avanzada"/>
        <s v="Microcuenca Quebrada La Rosa"/>
        <s v="Microcuenca Quebrada La Chorrera o El Molino"/>
        <s v="Ecoparque La Cruz"/>
        <s v="Quebrada La Honda"/>
        <s v="Mirador Panorámico El Corazón-El Morro"/>
        <s v="Plazoleta Aldea Alta"/>
        <s v="Plazoleta del Arriero"/>
        <s v="Plazoleta Cultural"/>
        <s v="Quebrada Cañaveral"/>
        <s v="Microcuenca Quebrada La Arenera"/>
        <s v="Ecoparque San José del Manzanillo"/>
        <s v="Microcuenca Quebrada La Corcovada"/>
        <s v="Plazoleta Urquitá"/>
        <s v="Mirador del Cristo del Pajonal"/>
        <s v="Mirador Las Hamacas"/>
        <s v="Microcuenca Q. Tierra Grata"/>
        <s v="Microcuenca Quebrada Agua Fría"/>
        <s v="Parque Plan Parcial Alto de Calasanz"/>
        <s v="Microcuenca Quebrada Potreritos"/>
        <s v="Ecoparque Travesías"/>
        <s v="Ecoparque Q. La Leonarda"/>
        <s v="Ecoparque Microcuenca Quebrada Santa Elena"/>
        <s v="Ecoparque Microcuenca Quebrada El Ñato"/>
        <s v="Ecoparque Comuna 9 - Vereda Las Palmas"/>
        <s v="Microcuenca Quebrada El Ñato"/>
        <s v="Ecoparque Alto de Mora"/>
        <s v="Microcuenca Quebrada La Loca"/>
        <s v="Espacio Público Plan Parcial Alto de Calasanz"/>
        <s v="Microcuenca Quebrada La Poblada"/>
        <s v="Ecoparque Las Palmas"/>
        <s v="Microcuenca Quebrada La Cabuyala"/>
        <s v="Espacio Público Plan Parcial Ciudadela Rincón"/>
        <s v="Microcuenca Quebrada Altavista"/>
        <s v="Microcuenca Quebrada La Malpaso"/>
        <s v="Ecoparque Peldaño La Sierra"/>
        <s v="Microcuenca Quebrada Ana Díaz"/>
        <s v="Quebrada La Escopetería"/>
        <s v="Microcuenca Quebrada La Manguala"/>
        <s v="Microcuenca Quebrada La Aguacatala"/>
        <s v="Ecoparque Morro Pelón"/>
      </sharedItems>
    </cacheField>
    <cacheField name="categoria" numFmtId="0">
      <sharedItems count="4">
        <s v="Ecoparque"/>
        <s v="Mirador Panorámico"/>
        <s v="Parque Recreativo"/>
        <s v="Plazoleta"/>
      </sharedItems>
    </cacheField>
    <cacheField name="subcategoria" numFmtId="0">
      <sharedItems/>
    </cacheField>
    <cacheField name="funcion" numFmtId="0">
      <sharedItems containsSemiMixedTypes="0" containsString="0" containsNumber="1" containsInteger="1" minValue="1" maxValue="5" count="3">
        <n v="1"/>
        <n v="5"/>
        <n v="3"/>
      </sharedItems>
    </cacheField>
    <cacheField name="id_epp" numFmtId="0">
      <sharedItems containsSemiMixedTypes="0" containsString="0" containsNumber="1" containsInteger="1" minValue="2" maxValue="199" count="96">
        <n v="2"/>
        <n v="3"/>
        <n v="4"/>
        <n v="5"/>
        <n v="20"/>
        <n v="23"/>
        <n v="51"/>
        <n v="53"/>
        <n v="54"/>
        <n v="55"/>
        <n v="56"/>
        <n v="57"/>
        <n v="58"/>
        <n v="59"/>
        <n v="60"/>
        <n v="62"/>
        <n v="63"/>
        <n v="65"/>
        <n v="67"/>
        <n v="68"/>
        <n v="69"/>
        <n v="70"/>
        <n v="71"/>
        <n v="72"/>
        <n v="73"/>
        <n v="74"/>
        <n v="75"/>
        <n v="82"/>
        <n v="85"/>
        <n v="86"/>
        <n v="87"/>
        <n v="88"/>
        <n v="89"/>
        <n v="90"/>
        <n v="91"/>
        <n v="92"/>
        <n v="93"/>
        <n v="94"/>
        <n v="95"/>
        <n v="96"/>
        <n v="97"/>
        <n v="98"/>
        <n v="99"/>
        <n v="100"/>
        <n v="101"/>
        <n v="102"/>
        <n v="103"/>
        <n v="104"/>
        <n v="110"/>
        <n v="111"/>
        <n v="112"/>
        <n v="115"/>
        <n v="116"/>
        <n v="119"/>
        <n v="121"/>
        <n v="123"/>
        <n v="131"/>
        <n v="132"/>
        <n v="134"/>
        <n v="135"/>
        <n v="137"/>
        <n v="141"/>
        <n v="145"/>
        <n v="146"/>
        <n v="150"/>
        <n v="152"/>
        <n v="153"/>
        <n v="154"/>
        <n v="157"/>
        <n v="159"/>
        <n v="160"/>
        <n v="161"/>
        <n v="164"/>
        <n v="165"/>
        <n v="167"/>
        <n v="168"/>
        <n v="177"/>
        <n v="178"/>
        <n v="179"/>
        <n v="181"/>
        <n v="182"/>
        <n v="183"/>
        <n v="184"/>
        <n v="185"/>
        <n v="186"/>
        <n v="189"/>
        <n v="190"/>
        <n v="191"/>
        <n v="192"/>
        <n v="193"/>
        <n v="194"/>
        <n v="195"/>
        <n v="196"/>
        <n v="197"/>
        <n v="198"/>
        <n v="199"/>
      </sharedItems>
    </cacheField>
    <cacheField name="clase_suelo" numFmtId="0">
      <sharedItems count="3">
        <s v="Rural"/>
        <s v="Urbano"/>
        <s v="Expansión Urbana"/>
      </sharedItems>
    </cacheField>
    <cacheField name="riesgo" numFmtId="0">
      <sharedItems count="5">
        <s v="En condición de riesgo"/>
        <s v="Riesgo bajo"/>
        <s v="Riesgo medio"/>
        <s v="Alto riesgo no mitigable"/>
        <s v="Alto riesgo mitigable"/>
      </sharedItems>
    </cacheField>
    <cacheField name="fenomeno" numFmtId="0">
      <sharedItems/>
    </cacheField>
    <cacheField name="SUM_areaRiesmovm_m2" numFmtId="0">
      <sharedItems containsSemiMixedTypes="0" containsString="0" containsNumber="1" minValue="1.8790000000000001E-2" maxValue="109007.527896"/>
    </cacheField>
    <cacheField name="areaTotal_m2" numFmtId="0">
      <sharedItems containsSemiMixedTypes="0" containsString="0" containsNumber="1" minValue="15.922331" maxValue="1805316.4854619999"/>
    </cacheField>
    <cacheField name="Shape_Length" numFmtId="0">
      <sharedItems containsSemiMixedTypes="0" containsString="0" containsNumber="1" minValue="1.2131179999999999" maxValue="7154.2917550000002"/>
    </cacheField>
    <cacheField name="Shape_Area" numFmtId="0">
      <sharedItems containsSemiMixedTypes="0" containsString="0" containsNumber="1" minValue="1.8790000000000001E-2" maxValue="109007.527896"/>
    </cacheField>
    <cacheField name="pct_afect" numFmtId="0">
      <sharedItems containsSemiMixedTypes="0" containsString="0" containsNumber="1" minValue="3.0000000000000001E-6" maxValue="100.00000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UARIO" refreshedDate="46190.704619675926" createdVersion="8" refreshedVersion="8" minRefreshableVersion="3" recordCount="53" xr:uid="{BE5A465B-F53B-4041-9886-005877DEB35B}">
  <cacheSource type="worksheet">
    <worksheetSource ref="A1:O54" sheet="Datos_Rinun"/>
  </cacheSource>
  <cacheFields count="15">
    <cacheField name="OBJECTID *" numFmtId="0">
      <sharedItems containsSemiMixedTypes="0" containsString="0" containsNumber="1" containsInteger="1" minValue="1" maxValue="53"/>
    </cacheField>
    <cacheField name="Shape *" numFmtId="0">
      <sharedItems/>
    </cacheField>
    <cacheField name="nombre" numFmtId="0">
      <sharedItems count="34">
        <s v="Ecoparque Alto de Mora"/>
        <s v="Ecoparque La Avanzada"/>
        <s v="Ecoparque La Carmelita"/>
        <s v="Ecoparque La Cruz"/>
        <s v="Ecoparque Las Estancias"/>
        <s v="Ecoparque Llanaditas"/>
        <s v="Ecoparque María Cano - Carambolas"/>
        <s v="Ecoparque Microcuenca Quebrada Santa Elena"/>
        <s v="Ecoparque Piedras Blancas - Matasano"/>
        <s v="Ecoparque Potrerito"/>
        <s v="Ecoparque San Antonio"/>
        <s v="Espacio Público Plan Parcial La Florida"/>
        <s v="Microcuenca Q. Tierra Grata"/>
        <s v="Microcuenca Quebrada Agua Fría"/>
        <s v="Microcuenca Quebrada Altavista"/>
        <s v="Microcuenca Quebrada Ana Díaz"/>
        <s v="Microcuenca Quebrada Doña María"/>
        <s v="Microcuenca Quebrada La Arenera"/>
        <s v="Microcuenca Quebrada La Cabuyala"/>
        <s v="Microcuenca Quebrada La Chorrera o El Molino"/>
        <s v="Microcuenca Quebrada La Corcovada"/>
        <s v="Microcuenca Quebrada La Guayabala"/>
        <s v="Microcuenca Quebrada La Iguaná"/>
        <s v="Microcuenca Quebrada La Loca"/>
        <s v="Microcuenca Quebrada La Madera"/>
        <s v="Microcuenca Quebrada La Manguala"/>
        <s v="Microcuenca Quebrada La Picacha"/>
        <s v="Microcuenca Quebrada Potreritos"/>
        <s v="Microcuenca Quebrada Seca"/>
        <s v="Parques veredales asociados a las quebradas"/>
        <s v="Quebrada La Honda"/>
        <s v="Quebrada La Rafita"/>
        <s v="Quebradas La Mansión - La Raizala - La Máquina"/>
        <s v="Zona de riesgo no mitigable"/>
      </sharedItems>
    </cacheField>
    <cacheField name="categoria" numFmtId="0">
      <sharedItems/>
    </cacheField>
    <cacheField name="subcategoria" numFmtId="0">
      <sharedItems count="6">
        <s v="Ecoparque de cerro y otros elementos del sistema orográfico"/>
        <s v="Ecoparque para la mitigación del riesgo"/>
        <s v="Ecoparque de quebrada y otros cuerpos de agua"/>
        <s v="Ecoparque"/>
        <s v="Parque recreativo activo"/>
        <s v="Parque recreativo"/>
      </sharedItems>
    </cacheField>
    <cacheField name="funcion" numFmtId="0">
      <sharedItems containsSemiMixedTypes="0" containsString="0" containsNumber="1" containsInteger="1" minValue="1" maxValue="1" count="1">
        <n v="1"/>
      </sharedItems>
    </cacheField>
    <cacheField name="id_epp" numFmtId="0">
      <sharedItems containsSemiMixedTypes="0" containsString="0" containsNumber="1" containsInteger="1" minValue="2" maxValue="197"/>
    </cacheField>
    <cacheField name="clase_suelo" numFmtId="0">
      <sharedItems count="3">
        <s v="Rural"/>
        <s v="Urbano"/>
        <s v="Expansión Urbana"/>
      </sharedItems>
    </cacheField>
    <cacheField name="riesgo" numFmtId="0">
      <sharedItems count="4">
        <s v="En condición de riesgo"/>
        <s v="Alto riesgo no mitigable"/>
        <s v="Alto riesgo mitigable"/>
        <s v="Riesgo medio"/>
      </sharedItems>
    </cacheField>
    <cacheField name="Tipo_Amenaza" numFmtId="0">
      <sharedItems/>
    </cacheField>
    <cacheField name="SUM_areaRiesinun_m2" numFmtId="0">
      <sharedItems containsSemiMixedTypes="0" containsString="0" containsNumber="1" minValue="0.63526400000000005" maxValue="15477.481916999999"/>
    </cacheField>
    <cacheField name="areaTotalEpp_m2" numFmtId="0">
      <sharedItems containsSemiMixedTypes="0" containsString="0" containsNumber="1" minValue="268.98693900000001" maxValue="1415132.4653739999"/>
    </cacheField>
    <cacheField name="Shape_Length" numFmtId="0">
      <sharedItems containsSemiMixedTypes="0" containsString="0" containsNumber="1" minValue="6.4066070000000002" maxValue="2508.5808470000002"/>
    </cacheField>
    <cacheField name="Shape_Area" numFmtId="0">
      <sharedItems containsSemiMixedTypes="0" containsString="0" containsNumber="1" minValue="0.63526400000000005" maxValue="15477.481916999999"/>
    </cacheField>
    <cacheField name="pct_afect" numFmtId="0">
      <sharedItems containsSemiMixedTypes="0" containsString="0" containsNumber="1" minValue="2.7989999999999998E-3" maxValue="99.93570300000000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4">
  <r>
    <n v="1"/>
    <s v="Polygon ZM"/>
    <x v="0"/>
    <s v="Ecoparque"/>
    <x v="0"/>
    <x v="0"/>
    <x v="0"/>
    <x v="0"/>
    <x v="0"/>
    <s v="Avenidas Torrenciales"/>
    <n v="364.62823200000003"/>
    <n v="891050.92249499995"/>
    <n v="195.86279999999999"/>
    <n v="364.62823200000003"/>
    <n v="4.0920999999999999E-2"/>
  </r>
  <r>
    <n v="2"/>
    <s v="Polygon ZM"/>
    <x v="0"/>
    <s v="Ecoparque"/>
    <x v="0"/>
    <x v="0"/>
    <x v="0"/>
    <x v="1"/>
    <x v="0"/>
    <s v="Avenidas Torrenciales"/>
    <n v="553.37613599999997"/>
    <n v="891050.92249499995"/>
    <n v="304.03451999999999"/>
    <n v="553.37613599999997"/>
    <n v="6.2103999999999999E-2"/>
  </r>
  <r>
    <n v="3"/>
    <s v="Polygon ZM"/>
    <x v="1"/>
    <s v="Ecoparque"/>
    <x v="0"/>
    <x v="0"/>
    <x v="1"/>
    <x v="0"/>
    <x v="1"/>
    <s v="Avenidas Torrenciales"/>
    <n v="160.77653599999999"/>
    <n v="262140.049183"/>
    <n v="138.35009500000001"/>
    <n v="160.77653599999999"/>
    <n v="6.1331999999999998E-2"/>
  </r>
  <r>
    <n v="4"/>
    <s v="Polygon ZM"/>
    <x v="2"/>
    <s v="Ecoparque"/>
    <x v="1"/>
    <x v="0"/>
    <x v="2"/>
    <x v="1"/>
    <x v="0"/>
    <s v="Avenidas Torrenciales"/>
    <n v="209.81003000000001"/>
    <n v="26066.407767000001"/>
    <n v="111.750214"/>
    <n v="209.81003000000001"/>
    <n v="0.80490600000000001"/>
  </r>
  <r>
    <n v="5"/>
    <s v="Polygon ZM"/>
    <x v="3"/>
    <s v="Ecoparque"/>
    <x v="2"/>
    <x v="0"/>
    <x v="3"/>
    <x v="1"/>
    <x v="0"/>
    <s v="Avenidas Torrenciales"/>
    <n v="6.619961"/>
    <n v="12613.799596000001"/>
    <n v="16.723382999999998"/>
    <n v="6.619961"/>
    <n v="5.2482000000000001E-2"/>
  </r>
  <r>
    <n v="6"/>
    <s v="Polygon ZM"/>
    <x v="4"/>
    <s v="Ecoparque"/>
    <x v="3"/>
    <x v="0"/>
    <x v="4"/>
    <x v="0"/>
    <x v="0"/>
    <s v="Avenidas Torrenciales"/>
    <n v="392.44851199999999"/>
    <n v="384694.06485800003"/>
    <n v="131.48958400000001"/>
    <n v="392.44851199999999"/>
    <n v="0.102016"/>
  </r>
  <r>
    <n v="7"/>
    <s v="Polygon ZM"/>
    <x v="5"/>
    <s v="Ecoparque"/>
    <x v="2"/>
    <x v="0"/>
    <x v="5"/>
    <x v="1"/>
    <x v="2"/>
    <s v="Avenidas Torrenciales"/>
    <n v="429.88942300000002"/>
    <n v="4911.6450800000002"/>
    <n v="107.34937499999999"/>
    <n v="429.88942300000002"/>
    <n v="8.7524529999999992"/>
  </r>
  <r>
    <n v="8"/>
    <s v="Polygon ZM"/>
    <x v="5"/>
    <s v="Ecoparque"/>
    <x v="2"/>
    <x v="0"/>
    <x v="5"/>
    <x v="1"/>
    <x v="1"/>
    <s v="Avenidas Torrenciales"/>
    <n v="1010.495434"/>
    <n v="4911.6450800000002"/>
    <n v="599.49060999999995"/>
    <n v="1010.495434"/>
    <n v="20.573461999999999"/>
  </r>
  <r>
    <n v="9"/>
    <s v="Polygon ZM"/>
    <x v="5"/>
    <s v="Ecoparque"/>
    <x v="2"/>
    <x v="0"/>
    <x v="6"/>
    <x v="0"/>
    <x v="1"/>
    <s v="Avenidas Torrenciales"/>
    <n v="475.42559199999999"/>
    <n v="85666.767856000006"/>
    <n v="562.75887899999998"/>
    <n v="475.42559199999999"/>
    <n v="0.55497099999999999"/>
  </r>
  <r>
    <n v="10"/>
    <s v="Polygon ZM"/>
    <x v="5"/>
    <s v="Ecoparque"/>
    <x v="2"/>
    <x v="0"/>
    <x v="6"/>
    <x v="1"/>
    <x v="1"/>
    <s v="Avenidas Torrenciales"/>
    <n v="1.47E-3"/>
    <n v="85666.767856000006"/>
    <n v="0.85758199999999996"/>
    <n v="1.47E-3"/>
    <n v="1.9999999999999999E-6"/>
  </r>
  <r>
    <n v="11"/>
    <s v="Polygon ZM"/>
    <x v="5"/>
    <s v="Ecoparque"/>
    <x v="2"/>
    <x v="0"/>
    <x v="7"/>
    <x v="0"/>
    <x v="1"/>
    <s v="Avenidas Torrenciales"/>
    <n v="57.964737"/>
    <n v="22937.044258999998"/>
    <n v="59.831395000000001"/>
    <n v="57.964737"/>
    <n v="0.25271199999999999"/>
  </r>
  <r>
    <n v="12"/>
    <s v="Polygon ZM"/>
    <x v="5"/>
    <s v="Ecoparque"/>
    <x v="2"/>
    <x v="0"/>
    <x v="8"/>
    <x v="1"/>
    <x v="2"/>
    <s v="Avenidas Torrenciales"/>
    <n v="477.56779799999998"/>
    <n v="14891.898291"/>
    <n v="96.298626999999996"/>
    <n v="477.56779799999998"/>
    <n v="3.2068970000000001"/>
  </r>
  <r>
    <n v="13"/>
    <s v="Polygon ZM"/>
    <x v="5"/>
    <s v="Ecoparque"/>
    <x v="2"/>
    <x v="0"/>
    <x v="8"/>
    <x v="1"/>
    <x v="1"/>
    <s v="Avenidas Torrenciales"/>
    <n v="11611.647897000001"/>
    <n v="14891.898291"/>
    <n v="1044.6029100000001"/>
    <n v="11611.647897000001"/>
    <n v="77.972920000000002"/>
  </r>
  <r>
    <n v="14"/>
    <s v="Polygon ZM"/>
    <x v="5"/>
    <s v="Ecoparque"/>
    <x v="2"/>
    <x v="0"/>
    <x v="8"/>
    <x v="1"/>
    <x v="3"/>
    <s v="Avenidas Torrenciales"/>
    <n v="2397.3137670000001"/>
    <n v="14891.898291"/>
    <n v="455.26601299999999"/>
    <n v="2397.3137670000001"/>
    <n v="16.098106999999999"/>
  </r>
  <r>
    <n v="15"/>
    <s v="Polygon ZM"/>
    <x v="6"/>
    <s v="Ecoparque"/>
    <x v="2"/>
    <x v="0"/>
    <x v="9"/>
    <x v="0"/>
    <x v="0"/>
    <s v="Avenidas Torrenciales"/>
    <n v="111.66378899999999"/>
    <n v="82208.480502000006"/>
    <n v="56.911048999999998"/>
    <n v="111.66378899999999"/>
    <n v="0.13583000000000001"/>
  </r>
  <r>
    <n v="16"/>
    <s v="Polygon ZM"/>
    <x v="7"/>
    <s v="Ecoparque"/>
    <x v="2"/>
    <x v="0"/>
    <x v="10"/>
    <x v="1"/>
    <x v="1"/>
    <s v="Avenidas Torrenciales"/>
    <n v="601.31231500000001"/>
    <n v="33605.737407000001"/>
    <n v="120.61971"/>
    <n v="601.31231500000001"/>
    <n v="1.7893140000000001"/>
  </r>
  <r>
    <n v="17"/>
    <s v="Polygon ZM"/>
    <x v="8"/>
    <s v="Ecoparque"/>
    <x v="2"/>
    <x v="0"/>
    <x v="11"/>
    <x v="0"/>
    <x v="1"/>
    <s v="Avenidas Torrenciales"/>
    <n v="94.448190999999994"/>
    <n v="53932.751072999999"/>
    <n v="50.605268000000002"/>
    <n v="94.448190999999994"/>
    <n v="0.175122"/>
  </r>
  <r>
    <n v="18"/>
    <s v="Polygon ZM"/>
    <x v="8"/>
    <s v="Ecoparque"/>
    <x v="2"/>
    <x v="0"/>
    <x v="11"/>
    <x v="1"/>
    <x v="2"/>
    <s v="Avenidas Torrenciales"/>
    <n v="20.879090999999999"/>
    <n v="53932.751072999999"/>
    <n v="28.737553999999999"/>
    <n v="20.879090999999999"/>
    <n v="3.8712999999999997E-2"/>
  </r>
  <r>
    <n v="19"/>
    <s v="Polygon ZM"/>
    <x v="8"/>
    <s v="Ecoparque"/>
    <x v="2"/>
    <x v="0"/>
    <x v="11"/>
    <x v="1"/>
    <x v="1"/>
    <s v="Avenidas Torrenciales"/>
    <n v="69.821116000000004"/>
    <n v="53932.751072999999"/>
    <n v="45.778812000000002"/>
    <n v="69.821116000000004"/>
    <n v="0.12945999999999999"/>
  </r>
  <r>
    <n v="20"/>
    <s v="Polygon ZM"/>
    <x v="8"/>
    <s v="Ecoparque"/>
    <x v="2"/>
    <x v="0"/>
    <x v="12"/>
    <x v="0"/>
    <x v="2"/>
    <s v="Avenidas Torrenciales"/>
    <n v="21.833082000000001"/>
    <n v="97533.206829000002"/>
    <n v="20.299401"/>
    <n v="21.833082000000001"/>
    <n v="2.2384999999999999E-2"/>
  </r>
  <r>
    <n v="21"/>
    <s v="Polygon ZM"/>
    <x v="8"/>
    <s v="Ecoparque"/>
    <x v="2"/>
    <x v="0"/>
    <x v="12"/>
    <x v="0"/>
    <x v="1"/>
    <s v="Avenidas Torrenciales"/>
    <n v="149.78513799999999"/>
    <n v="97533.206829000002"/>
    <n v="60.129098999999997"/>
    <n v="149.78513799999999"/>
    <n v="0.15357299999999999"/>
  </r>
  <r>
    <n v="22"/>
    <s v="Polygon ZM"/>
    <x v="8"/>
    <s v="Ecoparque"/>
    <x v="2"/>
    <x v="0"/>
    <x v="12"/>
    <x v="1"/>
    <x v="2"/>
    <s v="Avenidas Torrenciales"/>
    <n v="30.726303999999999"/>
    <n v="97533.206829000002"/>
    <n v="28.782119000000002"/>
    <n v="30.726303999999999"/>
    <n v="3.1503000000000003E-2"/>
  </r>
  <r>
    <n v="23"/>
    <s v="Polygon ZM"/>
    <x v="8"/>
    <s v="Ecoparque"/>
    <x v="2"/>
    <x v="0"/>
    <x v="12"/>
    <x v="1"/>
    <x v="1"/>
    <s v="Avenidas Torrenciales"/>
    <n v="50.623376999999998"/>
    <n v="97533.206829000002"/>
    <n v="46.043498"/>
    <n v="50.623376999999998"/>
    <n v="5.1903999999999999E-2"/>
  </r>
  <r>
    <n v="24"/>
    <s v="Polygon ZM"/>
    <x v="9"/>
    <s v="Ecoparque"/>
    <x v="2"/>
    <x v="0"/>
    <x v="13"/>
    <x v="1"/>
    <x v="0"/>
    <s v="Avenidas Torrenciales"/>
    <n v="17280.410882"/>
    <n v="743803.48353500001"/>
    <n v="3026.114235"/>
    <n v="17280.410882"/>
    <n v="2.3232499999999998"/>
  </r>
  <r>
    <n v="25"/>
    <s v="Polygon ZM"/>
    <x v="10"/>
    <s v="Ecoparque"/>
    <x v="2"/>
    <x v="0"/>
    <x v="14"/>
    <x v="0"/>
    <x v="2"/>
    <s v="Avenidas Torrenciales"/>
    <n v="4316.0880159999997"/>
    <n v="706488.518392"/>
    <n v="301.59381999999999"/>
    <n v="4316.0880159999997"/>
    <n v="0.61092100000000005"/>
  </r>
  <r>
    <n v="26"/>
    <s v="Polygon ZM"/>
    <x v="10"/>
    <s v="Ecoparque"/>
    <x v="2"/>
    <x v="0"/>
    <x v="14"/>
    <x v="0"/>
    <x v="1"/>
    <s v="Avenidas Torrenciales"/>
    <n v="14089.236966"/>
    <n v="706488.518392"/>
    <n v="4000.939605"/>
    <n v="14089.236966"/>
    <n v="1.9942629999999999"/>
  </r>
  <r>
    <n v="27"/>
    <s v="Polygon ZM"/>
    <x v="10"/>
    <s v="Ecoparque"/>
    <x v="2"/>
    <x v="0"/>
    <x v="14"/>
    <x v="0"/>
    <x v="3"/>
    <s v="Avenidas Torrenciales"/>
    <n v="25485.278933000001"/>
    <n v="706488.518392"/>
    <n v="5252.0357279999998"/>
    <n v="25485.278933000001"/>
    <n v="3.6073170000000001"/>
  </r>
  <r>
    <n v="28"/>
    <s v="Polygon ZM"/>
    <x v="10"/>
    <s v="Ecoparque"/>
    <x v="2"/>
    <x v="0"/>
    <x v="14"/>
    <x v="1"/>
    <x v="1"/>
    <s v="Avenidas Torrenciales"/>
    <n v="13800.954497999999"/>
    <n v="706488.518392"/>
    <n v="3988.1980699999999"/>
    <n v="13800.954497999999"/>
    <n v="1.9534579999999999"/>
  </r>
  <r>
    <n v="29"/>
    <s v="Polygon ZM"/>
    <x v="10"/>
    <s v="Ecoparque"/>
    <x v="2"/>
    <x v="0"/>
    <x v="14"/>
    <x v="1"/>
    <x v="3"/>
    <s v="Avenidas Torrenciales"/>
    <n v="27549.709456000001"/>
    <n v="706488.518392"/>
    <n v="5970.5174349999998"/>
    <n v="27549.709456000001"/>
    <n v="3.899527"/>
  </r>
  <r>
    <n v="30"/>
    <s v="Polygon ZM"/>
    <x v="11"/>
    <s v="Ecoparque"/>
    <x v="2"/>
    <x v="0"/>
    <x v="15"/>
    <x v="0"/>
    <x v="1"/>
    <s v="Avenidas Torrenciales"/>
    <n v="10811.194197000001"/>
    <n v="1415132.4653739999"/>
    <n v="995.71148600000004"/>
    <n v="10811.194197000001"/>
    <n v="0.76397000000000004"/>
  </r>
  <r>
    <n v="31"/>
    <s v="Polygon ZM"/>
    <x v="11"/>
    <s v="Ecoparque"/>
    <x v="2"/>
    <x v="0"/>
    <x v="15"/>
    <x v="0"/>
    <x v="0"/>
    <s v="Avenidas Torrenciales"/>
    <n v="7132.7862919999998"/>
    <n v="1415132.4653739999"/>
    <n v="1082.060281"/>
    <n v="7132.7862919999998"/>
    <n v="0.50403699999999996"/>
  </r>
  <r>
    <n v="32"/>
    <s v="Polygon ZM"/>
    <x v="12"/>
    <s v="Ecoparque"/>
    <x v="2"/>
    <x v="0"/>
    <x v="16"/>
    <x v="0"/>
    <x v="1"/>
    <s v="Avenidas Torrenciales"/>
    <n v="351.46171500000003"/>
    <n v="394654.28799099999"/>
    <n v="536.47264299999995"/>
    <n v="351.46171500000003"/>
    <n v="8.9055999999999996E-2"/>
  </r>
  <r>
    <n v="33"/>
    <s v="Polygon ZM"/>
    <x v="12"/>
    <s v="Ecoparque"/>
    <x v="2"/>
    <x v="0"/>
    <x v="16"/>
    <x v="1"/>
    <x v="1"/>
    <s v="Avenidas Torrenciales"/>
    <n v="2864.606949"/>
    <n v="394654.28799099999"/>
    <n v="1348.3613379999999"/>
    <n v="2864.606949"/>
    <n v="0.72585200000000005"/>
  </r>
  <r>
    <n v="34"/>
    <s v="Polygon ZM"/>
    <x v="12"/>
    <s v="Ecoparque"/>
    <x v="2"/>
    <x v="0"/>
    <x v="16"/>
    <x v="1"/>
    <x v="0"/>
    <s v="Avenidas Torrenciales"/>
    <n v="586.26088600000003"/>
    <n v="394654.28799099999"/>
    <n v="405.05280699999997"/>
    <n v="586.26088600000003"/>
    <n v="0.14854999999999999"/>
  </r>
  <r>
    <n v="35"/>
    <s v="Polygon ZM"/>
    <x v="12"/>
    <s v="Ecoparque"/>
    <x v="2"/>
    <x v="0"/>
    <x v="16"/>
    <x v="1"/>
    <x v="3"/>
    <s v="Avenidas Torrenciales"/>
    <n v="203.38844499999999"/>
    <n v="394654.28799099999"/>
    <n v="74.076435000000004"/>
    <n v="203.38844499999999"/>
    <n v="5.1535999999999998E-2"/>
  </r>
  <r>
    <n v="36"/>
    <s v="Polygon ZM"/>
    <x v="13"/>
    <s v="Ecoparque"/>
    <x v="2"/>
    <x v="0"/>
    <x v="17"/>
    <x v="0"/>
    <x v="2"/>
    <s v="Avenidas Torrenciales"/>
    <n v="1166.0132739999999"/>
    <n v="272983.56837300002"/>
    <n v="299.52078"/>
    <n v="1166.0132739999999"/>
    <n v="0.42713699999999999"/>
  </r>
  <r>
    <n v="37"/>
    <s v="Polygon ZM"/>
    <x v="13"/>
    <s v="Ecoparque"/>
    <x v="2"/>
    <x v="0"/>
    <x v="17"/>
    <x v="0"/>
    <x v="1"/>
    <s v="Avenidas Torrenciales"/>
    <n v="694.99475500000005"/>
    <n v="272983.56837300002"/>
    <n v="177.72000700000001"/>
    <n v="694.99475500000005"/>
    <n v="0.25459199999999998"/>
  </r>
  <r>
    <n v="38"/>
    <s v="Polygon ZM"/>
    <x v="13"/>
    <s v="Ecoparque"/>
    <x v="2"/>
    <x v="0"/>
    <x v="17"/>
    <x v="0"/>
    <x v="0"/>
    <s v="Avenidas Torrenciales"/>
    <n v="2494.4366399999999"/>
    <n v="272983.56837300002"/>
    <n v="698.96349499999997"/>
    <n v="2494.4366399999999"/>
    <n v="0.91376800000000002"/>
  </r>
  <r>
    <n v="39"/>
    <s v="Polygon ZM"/>
    <x v="14"/>
    <s v="Ecoparque"/>
    <x v="2"/>
    <x v="0"/>
    <x v="18"/>
    <x v="1"/>
    <x v="0"/>
    <s v="Avenidas Torrenciales"/>
    <n v="1053.5704989999999"/>
    <n v="615324.65333999996"/>
    <n v="330.51643200000001"/>
    <n v="1053.5704989999999"/>
    <n v="0.17122200000000001"/>
  </r>
  <r>
    <n v="40"/>
    <s v="Polygon ZM"/>
    <x v="15"/>
    <s v="Ecoparque"/>
    <x v="2"/>
    <x v="0"/>
    <x v="19"/>
    <x v="0"/>
    <x v="1"/>
    <s v="Avenidas Torrenciales"/>
    <n v="1343.252111"/>
    <n v="13747.258390000001"/>
    <n v="312.53976399999999"/>
    <n v="1343.252111"/>
    <n v="9.7710550000000005"/>
  </r>
  <r>
    <n v="41"/>
    <s v="Polygon ZM"/>
    <x v="15"/>
    <s v="Ecoparque"/>
    <x v="2"/>
    <x v="0"/>
    <x v="20"/>
    <x v="0"/>
    <x v="1"/>
    <s v="Avenidas Torrenciales"/>
    <n v="331.88696299999998"/>
    <n v="3073.9421729999999"/>
    <n v="88.580793"/>
    <n v="331.88696299999998"/>
    <n v="10.796786000000001"/>
  </r>
  <r>
    <n v="42"/>
    <s v="Polygon ZM"/>
    <x v="15"/>
    <s v="Ecoparque"/>
    <x v="2"/>
    <x v="0"/>
    <x v="20"/>
    <x v="1"/>
    <x v="1"/>
    <s v="Avenidas Torrenciales"/>
    <n v="40.360230000000001"/>
    <n v="3073.9421729999999"/>
    <n v="58.314056000000001"/>
    <n v="40.360230000000001"/>
    <n v="1.3129789999999999"/>
  </r>
  <r>
    <n v="43"/>
    <s v="Polygon ZM"/>
    <x v="15"/>
    <s v="Ecoparque"/>
    <x v="2"/>
    <x v="0"/>
    <x v="21"/>
    <x v="0"/>
    <x v="1"/>
    <s v="Avenidas Torrenciales"/>
    <n v="124.750345"/>
    <n v="3646.305171"/>
    <n v="130.63103599999999"/>
    <n v="124.750345"/>
    <n v="3.421281"/>
  </r>
  <r>
    <n v="44"/>
    <s v="Polygon ZM"/>
    <x v="15"/>
    <s v="Ecoparque"/>
    <x v="2"/>
    <x v="0"/>
    <x v="22"/>
    <x v="0"/>
    <x v="1"/>
    <s v="Avenidas Torrenciales"/>
    <n v="49501.728047999997"/>
    <n v="636993.05215500004"/>
    <n v="4807.5101789999999"/>
    <n v="49501.728047999997"/>
    <n v="7.7711569999999996"/>
  </r>
  <r>
    <n v="45"/>
    <s v="Polygon ZM"/>
    <x v="15"/>
    <s v="Ecoparque"/>
    <x v="2"/>
    <x v="0"/>
    <x v="22"/>
    <x v="1"/>
    <x v="2"/>
    <s v="Avenidas Torrenciales"/>
    <n v="4083.1699549999998"/>
    <n v="636993.05215500004"/>
    <n v="581.83635200000003"/>
    <n v="4083.1699549999998"/>
    <n v="0.64100699999999999"/>
  </r>
  <r>
    <n v="46"/>
    <s v="Polygon ZM"/>
    <x v="15"/>
    <s v="Ecoparque"/>
    <x v="2"/>
    <x v="0"/>
    <x v="22"/>
    <x v="1"/>
    <x v="1"/>
    <s v="Avenidas Torrenciales"/>
    <n v="7199.1140059999998"/>
    <n v="636993.05215500004"/>
    <n v="1205.066431"/>
    <n v="7199.1140059999998"/>
    <n v="1.130172"/>
  </r>
  <r>
    <n v="47"/>
    <s v="Polygon ZM"/>
    <x v="15"/>
    <s v="Ecoparque"/>
    <x v="2"/>
    <x v="0"/>
    <x v="22"/>
    <x v="1"/>
    <x v="0"/>
    <s v="Avenidas Torrenciales"/>
    <n v="3316.5443959999998"/>
    <n v="636993.05215500004"/>
    <n v="291.26987300000002"/>
    <n v="3316.5443959999998"/>
    <n v="0.52065600000000001"/>
  </r>
  <r>
    <n v="48"/>
    <s v="Polygon ZM"/>
    <x v="15"/>
    <s v="Ecoparque"/>
    <x v="2"/>
    <x v="0"/>
    <x v="23"/>
    <x v="1"/>
    <x v="1"/>
    <s v="Avenidas Torrenciales"/>
    <n v="11497.529284"/>
    <n v="213174.344167"/>
    <n v="1667.1474720000001"/>
    <n v="11497.529284"/>
    <n v="5.3934860000000002"/>
  </r>
  <r>
    <n v="49"/>
    <s v="Polygon ZM"/>
    <x v="15"/>
    <s v="Ecoparque"/>
    <x v="2"/>
    <x v="0"/>
    <x v="23"/>
    <x v="1"/>
    <x v="4"/>
    <s v="Avenidas Torrenciales"/>
    <n v="34.954915999999997"/>
    <n v="213174.344167"/>
    <n v="26.326456"/>
    <n v="34.954915999999997"/>
    <n v="1.6396999999999998E-2"/>
  </r>
  <r>
    <n v="50"/>
    <s v="Polygon ZM"/>
    <x v="16"/>
    <s v="Ecoparque"/>
    <x v="2"/>
    <x v="0"/>
    <x v="24"/>
    <x v="1"/>
    <x v="1"/>
    <s v="Avenidas Torrenciales"/>
    <n v="659.098929"/>
    <n v="191975.60833799999"/>
    <n v="323.678246"/>
    <n v="659.098929"/>
    <n v="0.34332400000000002"/>
  </r>
  <r>
    <n v="51"/>
    <s v="Polygon ZM"/>
    <x v="17"/>
    <s v="Ecoparque"/>
    <x v="2"/>
    <x v="0"/>
    <x v="25"/>
    <x v="1"/>
    <x v="0"/>
    <s v="Avenidas Torrenciales"/>
    <n v="3558.664577"/>
    <n v="271326.41347600002"/>
    <n v="617.37302299999999"/>
    <n v="3558.664577"/>
    <n v="1.3115810000000001"/>
  </r>
  <r>
    <n v="52"/>
    <s v="Polygon ZM"/>
    <x v="17"/>
    <s v="Ecoparque"/>
    <x v="2"/>
    <x v="0"/>
    <x v="25"/>
    <x v="1"/>
    <x v="3"/>
    <s v="Avenidas Torrenciales"/>
    <n v="1288.726897"/>
    <n v="271326.41347600002"/>
    <n v="1088.493866"/>
    <n v="1288.726897"/>
    <n v="0.47497299999999998"/>
  </r>
  <r>
    <n v="53"/>
    <s v="Polygon ZM"/>
    <x v="17"/>
    <s v="Ecoparque"/>
    <x v="2"/>
    <x v="0"/>
    <x v="25"/>
    <x v="1"/>
    <x v="4"/>
    <s v="Avenidas Torrenciales"/>
    <n v="5199.1154889999998"/>
    <n v="271326.41347600002"/>
    <n v="983.72043499999995"/>
    <n v="5199.1154889999998"/>
    <n v="1.916185"/>
  </r>
  <r>
    <n v="54"/>
    <s v="Polygon ZM"/>
    <x v="18"/>
    <s v="Ecoparque"/>
    <x v="2"/>
    <x v="0"/>
    <x v="26"/>
    <x v="2"/>
    <x v="2"/>
    <s v="Avenidas Torrenciales"/>
    <n v="647.51392299999998"/>
    <n v="1184007.770206"/>
    <n v="151.37495799999999"/>
    <n v="647.51392299999998"/>
    <n v="5.4688000000000001E-2"/>
  </r>
  <r>
    <n v="55"/>
    <s v="Polygon ZM"/>
    <x v="18"/>
    <s v="Ecoparque"/>
    <x v="2"/>
    <x v="0"/>
    <x v="26"/>
    <x v="2"/>
    <x v="1"/>
    <s v="Avenidas Torrenciales"/>
    <n v="4422.7282750000004"/>
    <n v="1184007.770206"/>
    <n v="846.59785999999997"/>
    <n v="4422.7282750000004"/>
    <n v="0.37353900000000001"/>
  </r>
  <r>
    <n v="56"/>
    <s v="Polygon ZM"/>
    <x v="18"/>
    <s v="Ecoparque"/>
    <x v="2"/>
    <x v="0"/>
    <x v="26"/>
    <x v="0"/>
    <x v="1"/>
    <s v="Avenidas Torrenciales"/>
    <n v="55975.688922000001"/>
    <n v="1184007.770206"/>
    <n v="7320.5749740000001"/>
    <n v="55975.688922000001"/>
    <n v="4.7276449999999999"/>
  </r>
  <r>
    <n v="57"/>
    <s v="Polygon ZM"/>
    <x v="18"/>
    <s v="Ecoparque"/>
    <x v="2"/>
    <x v="0"/>
    <x v="26"/>
    <x v="0"/>
    <x v="0"/>
    <s v="Avenidas Torrenciales"/>
    <n v="731.58256400000005"/>
    <n v="1184007.770206"/>
    <n v="133.24557300000001"/>
    <n v="731.58256400000005"/>
    <n v="6.1788999999999997E-2"/>
  </r>
  <r>
    <n v="58"/>
    <s v="Polygon ZM"/>
    <x v="18"/>
    <s v="Ecoparque"/>
    <x v="2"/>
    <x v="0"/>
    <x v="26"/>
    <x v="1"/>
    <x v="2"/>
    <s v="Avenidas Torrenciales"/>
    <n v="9670.4826460000004"/>
    <n v="1184007.770206"/>
    <n v="1238.8377190000001"/>
    <n v="9670.4826460000004"/>
    <n v="0.81675799999999998"/>
  </r>
  <r>
    <n v="59"/>
    <s v="Polygon ZM"/>
    <x v="18"/>
    <s v="Ecoparque"/>
    <x v="2"/>
    <x v="0"/>
    <x v="26"/>
    <x v="1"/>
    <x v="1"/>
    <s v="Avenidas Torrenciales"/>
    <n v="4775.1606400000001"/>
    <n v="1184007.770206"/>
    <n v="1758.141261"/>
    <n v="4775.1606400000001"/>
    <n v="0.40330500000000002"/>
  </r>
  <r>
    <n v="60"/>
    <s v="Polygon ZM"/>
    <x v="19"/>
    <s v="Ecoparque"/>
    <x v="2"/>
    <x v="0"/>
    <x v="27"/>
    <x v="0"/>
    <x v="1"/>
    <s v="Avenidas Torrenciales"/>
    <n v="7775.2533839999996"/>
    <n v="224255.98658600001"/>
    <n v="1856.455281"/>
    <n v="7775.253318"/>
    <n v="3.467133"/>
  </r>
  <r>
    <n v="61"/>
    <s v="Polygon ZM"/>
    <x v="19"/>
    <s v="Ecoparque"/>
    <x v="2"/>
    <x v="0"/>
    <x v="27"/>
    <x v="0"/>
    <x v="0"/>
    <s v="Avenidas Torrenciales"/>
    <n v="4519.7938169999998"/>
    <n v="224255.98658600001"/>
    <n v="923.83962099999997"/>
    <n v="4519.7938169999998"/>
    <n v="2.0154619999999999"/>
  </r>
  <r>
    <n v="62"/>
    <s v="Polygon ZM"/>
    <x v="19"/>
    <s v="Ecoparque"/>
    <x v="2"/>
    <x v="0"/>
    <x v="27"/>
    <x v="0"/>
    <x v="3"/>
    <s v="Avenidas Torrenciales"/>
    <n v="16648.771381999999"/>
    <n v="224255.98658600001"/>
    <n v="2679.6748459999999"/>
    <n v="16648.771400000001"/>
    <n v="7.4240029999999999"/>
  </r>
  <r>
    <n v="63"/>
    <s v="Polygon ZM"/>
    <x v="20"/>
    <s v="Ecoparque"/>
    <x v="2"/>
    <x v="0"/>
    <x v="28"/>
    <x v="0"/>
    <x v="1"/>
    <s v="Avenidas Torrenciales"/>
    <n v="87.585937000000001"/>
    <n v="123312.423544"/>
    <n v="86.251986000000002"/>
    <n v="87.585937000000001"/>
    <n v="7.1027999999999994E-2"/>
  </r>
  <r>
    <n v="64"/>
    <s v="Polygon ZM"/>
    <x v="20"/>
    <s v="Ecoparque"/>
    <x v="2"/>
    <x v="0"/>
    <x v="28"/>
    <x v="0"/>
    <x v="0"/>
    <s v="Avenidas Torrenciales"/>
    <n v="433.99399099999999"/>
    <n v="123312.423544"/>
    <n v="127.244687"/>
    <n v="433.99399099999999"/>
    <n v="0.35194700000000001"/>
  </r>
  <r>
    <n v="65"/>
    <s v="Polygon ZM"/>
    <x v="21"/>
    <s v="Ecoparque"/>
    <x v="2"/>
    <x v="0"/>
    <x v="29"/>
    <x v="0"/>
    <x v="0"/>
    <s v="Avenidas Torrenciales"/>
    <n v="1470.801046"/>
    <n v="33825.904761999998"/>
    <n v="317.77502199999998"/>
    <n v="1470.801046"/>
    <n v="4.3481500000000004"/>
  </r>
  <r>
    <n v="66"/>
    <s v="Polygon ZM"/>
    <x v="22"/>
    <s v="Parque Recreativo"/>
    <x v="4"/>
    <x v="0"/>
    <x v="30"/>
    <x v="0"/>
    <x v="0"/>
    <s v="Avenidas Torrenciales"/>
    <n v="265.76915000000002"/>
    <n v="268.98693900000001"/>
    <n v="117.983727"/>
    <n v="265.76915000000002"/>
    <n v="98.803737999999996"/>
  </r>
  <r>
    <n v="67"/>
    <s v="Polygon ZM"/>
    <x v="23"/>
    <s v="Ecoparque"/>
    <x v="2"/>
    <x v="0"/>
    <x v="31"/>
    <x v="0"/>
    <x v="0"/>
    <s v="Avenidas Torrenciales"/>
    <n v="257.67429099999998"/>
    <n v="214295.34531199999"/>
    <n v="79.782846000000006"/>
    <n v="257.67429099999998"/>
    <n v="0.120243"/>
  </r>
  <r>
    <n v="68"/>
    <s v="Polygon ZM"/>
    <x v="23"/>
    <s v="Ecoparque"/>
    <x v="2"/>
    <x v="0"/>
    <x v="31"/>
    <x v="1"/>
    <x v="0"/>
    <s v="Avenidas Torrenciales"/>
    <n v="1767.584402"/>
    <n v="214295.34531199999"/>
    <n v="485.02991800000001"/>
    <n v="1767.584402"/>
    <n v="0.82483600000000001"/>
  </r>
  <r>
    <n v="69"/>
    <s v="Polygon ZM"/>
    <x v="24"/>
    <s v="Ecoparque"/>
    <x v="2"/>
    <x v="0"/>
    <x v="32"/>
    <x v="0"/>
    <x v="0"/>
    <s v="Avenidas Torrenciales"/>
    <n v="117.434962"/>
    <n v="294426.92418799998"/>
    <n v="45.542186999999998"/>
    <n v="117.434962"/>
    <n v="3.9885999999999998E-2"/>
  </r>
  <r>
    <n v="70"/>
    <s v="Polygon ZM"/>
    <x v="25"/>
    <s v="Ecoparque"/>
    <x v="2"/>
    <x v="0"/>
    <x v="33"/>
    <x v="0"/>
    <x v="0"/>
    <s v="Avenidas Torrenciales"/>
    <n v="81.758427999999995"/>
    <n v="11019.441731000001"/>
    <n v="64.329909000000001"/>
    <n v="81.758427999999995"/>
    <n v="0.74194700000000002"/>
  </r>
  <r>
    <n v="71"/>
    <s v="Polygon ZM"/>
    <x v="25"/>
    <s v="Ecoparque"/>
    <x v="2"/>
    <x v="0"/>
    <x v="34"/>
    <x v="1"/>
    <x v="0"/>
    <s v="Avenidas Torrenciales"/>
    <n v="1234.599303"/>
    <n v="6782.1994999999997"/>
    <n v="281.70810299999999"/>
    <n v="1234.599303"/>
    <n v="18.203524000000002"/>
  </r>
  <r>
    <n v="72"/>
    <s v="Polygon ZM"/>
    <x v="26"/>
    <s v="Ecoparque"/>
    <x v="2"/>
    <x v="0"/>
    <x v="35"/>
    <x v="1"/>
    <x v="0"/>
    <s v="Avenidas Torrenciales"/>
    <n v="2689.5116360000002"/>
    <n v="95782.252273999999"/>
    <n v="574.69567199999995"/>
    <n v="2689.5116360000002"/>
    <n v="2.807944"/>
  </r>
  <r>
    <n v="73"/>
    <s v="Polygon ZM"/>
    <x v="27"/>
    <s v="Ecoparque"/>
    <x v="1"/>
    <x v="0"/>
    <x v="36"/>
    <x v="0"/>
    <x v="1"/>
    <s v="Avenidas Torrenciales"/>
    <n v="1869.6958850000001"/>
    <n v="2381.2858249999999"/>
    <n v="232.76941600000001"/>
    <n v="1869.6958850000001"/>
    <n v="78.516231000000005"/>
  </r>
  <r>
    <n v="74"/>
    <s v="Polygon ZM"/>
    <x v="27"/>
    <s v="Ecoparque"/>
    <x v="1"/>
    <x v="0"/>
    <x v="37"/>
    <x v="0"/>
    <x v="1"/>
    <s v="Avenidas Torrenciales"/>
    <n v="2615.6666140000002"/>
    <n v="2615.666213"/>
    <n v="220.91556600000001"/>
    <n v="2615.6666140000002"/>
    <n v="100.000015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8">
  <r>
    <n v="179"/>
    <s v="Polygon ZM"/>
    <x v="0"/>
    <x v="0"/>
    <s v="Ecoparque de quebrada y otros cuerpos de agua"/>
    <x v="0"/>
    <x v="0"/>
    <x v="0"/>
    <x v="0"/>
    <s v="Movimientos en masa"/>
    <n v="22832.232513999999"/>
    <n v="1184007.770206"/>
    <n v="3590.0648970000002"/>
    <n v="22832.232513999999"/>
    <n v="1.928385"/>
  </r>
  <r>
    <n v="180"/>
    <s v="Polygon ZM"/>
    <x v="0"/>
    <x v="0"/>
    <s v="Ecoparque de quebrada y otros cuerpos de agua"/>
    <x v="0"/>
    <x v="0"/>
    <x v="0"/>
    <x v="1"/>
    <s v="Movimientos en masa"/>
    <n v="750.92495399999996"/>
    <n v="1184007.770206"/>
    <n v="222.68056899999999"/>
    <n v="750.92495399999996"/>
    <n v="6.3422000000000006E-2"/>
  </r>
  <r>
    <n v="181"/>
    <s v="Polygon ZM"/>
    <x v="0"/>
    <x v="0"/>
    <s v="Ecoparque de quebrada y otros cuerpos de agua"/>
    <x v="0"/>
    <x v="0"/>
    <x v="0"/>
    <x v="2"/>
    <s v="Movimientos en masa"/>
    <n v="1659.9726000000001"/>
    <n v="1184007.770206"/>
    <n v="215.09016199999999"/>
    <n v="1659.9726000000001"/>
    <n v="0.14019899999999999"/>
  </r>
  <r>
    <n v="113"/>
    <s v="Polygon ZM"/>
    <x v="1"/>
    <x v="0"/>
    <s v="Ecoparque de quebrada y otros cuerpos de agua"/>
    <x v="0"/>
    <x v="1"/>
    <x v="0"/>
    <x v="0"/>
    <s v="Movimientos en masa"/>
    <n v="662.02646300000004"/>
    <n v="60338.613017999996"/>
    <n v="199.20218299999999"/>
    <n v="662.02646300000004"/>
    <n v="1.0971850000000001"/>
  </r>
  <r>
    <n v="25"/>
    <s v="Polygon ZM"/>
    <x v="2"/>
    <x v="0"/>
    <s v="Ecoparque de cerro y otros elementos del sistema orográfico"/>
    <x v="0"/>
    <x v="2"/>
    <x v="0"/>
    <x v="0"/>
    <s v="Movimientos en masa"/>
    <n v="1992.1395540000001"/>
    <n v="1087186.77728"/>
    <n v="348.430297"/>
    <n v="1992.1395540000001"/>
    <n v="0.18323800000000001"/>
  </r>
  <r>
    <n v="26"/>
    <s v="Polygon ZM"/>
    <x v="2"/>
    <x v="0"/>
    <s v="Ecoparque de cerro y otros elementos del sistema orográfico"/>
    <x v="0"/>
    <x v="2"/>
    <x v="0"/>
    <x v="0"/>
    <s v="Movimientos en masa"/>
    <n v="2740.8168190000001"/>
    <n v="1087186.77728"/>
    <n v="358.50357600000001"/>
    <n v="2740.8168190000001"/>
    <n v="0.25210199999999999"/>
  </r>
  <r>
    <n v="146"/>
    <s v="Polygon ZM"/>
    <x v="3"/>
    <x v="0"/>
    <s v="Ecoparque de quebrada y otros cuerpos de agua"/>
    <x v="0"/>
    <x v="3"/>
    <x v="0"/>
    <x v="0"/>
    <s v="Movimientos en masa"/>
    <n v="65162.144737000002"/>
    <n v="615324.65333999996"/>
    <n v="5269.5302080000001"/>
    <n v="65162.144737000002"/>
    <n v="10.589880000000001"/>
  </r>
  <r>
    <n v="147"/>
    <s v="Polygon ZM"/>
    <x v="3"/>
    <x v="0"/>
    <s v="Ecoparque de quebrada y otros cuerpos de agua"/>
    <x v="0"/>
    <x v="3"/>
    <x v="1"/>
    <x v="0"/>
    <s v="Movimientos en masa"/>
    <n v="1209.04891"/>
    <n v="615324.65333999996"/>
    <n v="237.27087399999999"/>
    <n v="1209.04891"/>
    <n v="0.19649"/>
  </r>
  <r>
    <n v="195"/>
    <s v="Polygon ZM"/>
    <x v="4"/>
    <x v="1"/>
    <s v="Mirador panorámico"/>
    <x v="1"/>
    <x v="4"/>
    <x v="0"/>
    <x v="0"/>
    <s v="Movimientos en masa"/>
    <n v="1753.3815970000001"/>
    <n v="11950.300358"/>
    <n v="425.82777299999998"/>
    <n v="1753.3815970000001"/>
    <n v="14.672281"/>
  </r>
  <r>
    <n v="228"/>
    <s v="Polygon ZM"/>
    <x v="5"/>
    <x v="0"/>
    <s v="Ecoparque para la mitigación del riesgo"/>
    <x v="0"/>
    <x v="5"/>
    <x v="0"/>
    <x v="3"/>
    <s v="Movimientos en masa"/>
    <n v="56001.186110000002"/>
    <n v="56001.182909000003"/>
    <n v="1154.322152"/>
    <n v="56001.186110000002"/>
    <n v="100.000006"/>
  </r>
  <r>
    <n v="204"/>
    <s v="Polygon ZM"/>
    <x v="6"/>
    <x v="1"/>
    <s v="Mirador panorámico"/>
    <x v="1"/>
    <x v="6"/>
    <x v="0"/>
    <x v="0"/>
    <s v="Movimientos en masa"/>
    <n v="26.839599"/>
    <n v="2602.891423"/>
    <n v="68.053278000000006"/>
    <n v="26.839599"/>
    <n v="1.0311459999999999"/>
  </r>
  <r>
    <n v="17"/>
    <s v="Polygon ZM"/>
    <x v="7"/>
    <x v="0"/>
    <s v="Ecoparque de cerro y otros elementos del sistema orográfico"/>
    <x v="0"/>
    <x v="7"/>
    <x v="0"/>
    <x v="4"/>
    <s v="Movimientos en masa"/>
    <n v="4872.2624310000001"/>
    <n v="1015238.518447"/>
    <n v="408.59552200000002"/>
    <n v="4872.2624310000001"/>
    <n v="0.47991299999999998"/>
  </r>
  <r>
    <n v="18"/>
    <s v="Polygon ZM"/>
    <x v="7"/>
    <x v="0"/>
    <s v="Ecoparque de cerro y otros elementos del sistema orográfico"/>
    <x v="0"/>
    <x v="7"/>
    <x v="0"/>
    <x v="0"/>
    <s v="Movimientos en masa"/>
    <n v="917.49260600000002"/>
    <n v="1015238.518447"/>
    <n v="210.417361"/>
    <n v="917.49260600000002"/>
    <n v="9.0371999999999994E-2"/>
  </r>
  <r>
    <n v="19"/>
    <s v="Polygon ZM"/>
    <x v="7"/>
    <x v="0"/>
    <s v="Ecoparque de cerro y otros elementos del sistema orográfico"/>
    <x v="0"/>
    <x v="7"/>
    <x v="0"/>
    <x v="1"/>
    <s v="Movimientos en masa"/>
    <n v="0.468059"/>
    <n v="1015238.518447"/>
    <n v="35.506838999999999"/>
    <n v="0.468059"/>
    <n v="4.6E-5"/>
  </r>
  <r>
    <n v="20"/>
    <s v="Polygon ZM"/>
    <x v="7"/>
    <x v="0"/>
    <s v="Ecoparque de cerro y otros elementos del sistema orográfico"/>
    <x v="0"/>
    <x v="7"/>
    <x v="0"/>
    <x v="2"/>
    <s v="Movimientos en masa"/>
    <n v="749.935607"/>
    <n v="1015238.518447"/>
    <n v="153.82810499999999"/>
    <n v="749.935607"/>
    <n v="7.3868000000000003E-2"/>
  </r>
  <r>
    <n v="21"/>
    <s v="Polygon ZM"/>
    <x v="7"/>
    <x v="0"/>
    <s v="Ecoparque de cerro y otros elementos del sistema orográfico"/>
    <x v="0"/>
    <x v="7"/>
    <x v="1"/>
    <x v="4"/>
    <s v="Movimientos en masa"/>
    <n v="100.867169"/>
    <n v="1015238.518447"/>
    <n v="145.35452000000001"/>
    <n v="100.867169"/>
    <n v="9.9349999999999994E-3"/>
  </r>
  <r>
    <n v="22"/>
    <s v="Polygon ZM"/>
    <x v="7"/>
    <x v="0"/>
    <s v="Ecoparque de cerro y otros elementos del sistema orográfico"/>
    <x v="0"/>
    <x v="7"/>
    <x v="1"/>
    <x v="0"/>
    <s v="Movimientos en masa"/>
    <n v="8091.0122190000002"/>
    <n v="1015238.518447"/>
    <n v="998.26336300000003"/>
    <n v="8091.0122190000002"/>
    <n v="0.79695700000000003"/>
  </r>
  <r>
    <n v="23"/>
    <s v="Polygon ZM"/>
    <x v="7"/>
    <x v="0"/>
    <s v="Ecoparque de cerro y otros elementos del sistema orográfico"/>
    <x v="0"/>
    <x v="7"/>
    <x v="1"/>
    <x v="1"/>
    <s v="Movimientos en masa"/>
    <n v="284.324859"/>
    <n v="1015238.518447"/>
    <n v="186.15869699999999"/>
    <n v="284.324859"/>
    <n v="2.8006E-2"/>
  </r>
  <r>
    <n v="24"/>
    <s v="Polygon ZM"/>
    <x v="7"/>
    <x v="0"/>
    <s v="Ecoparque de cerro y otros elementos del sistema orográfico"/>
    <x v="0"/>
    <x v="7"/>
    <x v="1"/>
    <x v="2"/>
    <s v="Movimientos en masa"/>
    <n v="103.509873"/>
    <n v="1015238.518447"/>
    <n v="89.543639999999996"/>
    <n v="103.509873"/>
    <n v="1.0196E-2"/>
  </r>
  <r>
    <n v="187"/>
    <s v="Polygon ZM"/>
    <x v="8"/>
    <x v="0"/>
    <s v="Ecoparque de quebrada y otros cuerpos de agua"/>
    <x v="0"/>
    <x v="8"/>
    <x v="0"/>
    <x v="0"/>
    <s v="Movimientos en masa"/>
    <n v="11693.693539"/>
    <n v="197888.48472400001"/>
    <n v="1234.670167"/>
    <n v="11693.693539"/>
    <n v="5.9092339999999997"/>
  </r>
  <r>
    <n v="98"/>
    <s v="Polygon ZM"/>
    <x v="9"/>
    <x v="2"/>
    <s v="Parque recreativo activo"/>
    <x v="0"/>
    <x v="9"/>
    <x v="1"/>
    <x v="0"/>
    <s v="Movimientos en masa"/>
    <n v="670.87841900000001"/>
    <n v="4625.6035019999999"/>
    <n v="172.04322400000001"/>
    <n v="670.87841900000001"/>
    <n v="14.503587"/>
  </r>
  <r>
    <n v="13"/>
    <s v="Polygon ZM"/>
    <x v="10"/>
    <x v="0"/>
    <s v="Ecoparque de cerro y otros elementos del sistema orográfico"/>
    <x v="0"/>
    <x v="10"/>
    <x v="0"/>
    <x v="0"/>
    <s v="Movimientos en masa"/>
    <n v="18778.661072999999"/>
    <n v="1805316.4854619999"/>
    <n v="1541.303932"/>
    <n v="18778.661072999999"/>
    <n v="1.040187"/>
  </r>
  <r>
    <n v="14"/>
    <s v="Polygon ZM"/>
    <x v="10"/>
    <x v="0"/>
    <s v="Ecoparque de cerro y otros elementos del sistema orográfico"/>
    <x v="0"/>
    <x v="10"/>
    <x v="1"/>
    <x v="0"/>
    <s v="Movimientos en masa"/>
    <n v="6593.0221680000004"/>
    <n v="1805316.4854619999"/>
    <n v="1724.2389350000001"/>
    <n v="6593.0221680000004"/>
    <n v="0.36520000000000002"/>
  </r>
  <r>
    <n v="82"/>
    <s v="Polygon ZM"/>
    <x v="11"/>
    <x v="0"/>
    <s v="Ecoparque"/>
    <x v="0"/>
    <x v="11"/>
    <x v="0"/>
    <x v="0"/>
    <s v="Movimientos en masa"/>
    <n v="68649.881395999997"/>
    <n v="236588.293703"/>
    <n v="2002.6798980000001"/>
    <n v="68649.881395999997"/>
    <n v="29.016601000000001"/>
  </r>
  <r>
    <n v="83"/>
    <s v="Polygon ZM"/>
    <x v="11"/>
    <x v="0"/>
    <s v="Ecoparque"/>
    <x v="0"/>
    <x v="11"/>
    <x v="1"/>
    <x v="0"/>
    <s v="Movimientos en masa"/>
    <n v="10758.550024"/>
    <n v="236588.293703"/>
    <n v="1429.378823"/>
    <n v="10758.550024"/>
    <n v="4.5473720000000002"/>
  </r>
  <r>
    <n v="169"/>
    <s v="Polygon ZM"/>
    <x v="12"/>
    <x v="0"/>
    <s v="Ecoparque de quebrada y otros cuerpos de agua"/>
    <x v="0"/>
    <x v="12"/>
    <x v="0"/>
    <x v="0"/>
    <s v="Movimientos en masa"/>
    <n v="16648.250786000001"/>
    <n v="191975.60833799999"/>
    <n v="881.02488400000004"/>
    <n v="16648.250786000001"/>
    <n v="8.6720659999999992"/>
  </r>
  <r>
    <n v="1"/>
    <s v="Polygon ZM"/>
    <x v="13"/>
    <x v="0"/>
    <s v="Ecoparque de cerro y otros elementos del sistema orográfico"/>
    <x v="0"/>
    <x v="13"/>
    <x v="0"/>
    <x v="0"/>
    <s v="Movimientos en masa"/>
    <n v="24316.272959999998"/>
    <n v="385170.25344900001"/>
    <n v="2301.4164780000001"/>
    <n v="24316.272959999998"/>
    <n v="6.313123"/>
  </r>
  <r>
    <n v="2"/>
    <s v="Polygon ZM"/>
    <x v="13"/>
    <x v="0"/>
    <s v="Ecoparque de cerro y otros elementos del sistema orográfico"/>
    <x v="0"/>
    <x v="13"/>
    <x v="1"/>
    <x v="0"/>
    <s v="Movimientos en masa"/>
    <n v="4943.5088939999996"/>
    <n v="385170.25344900001"/>
    <n v="591.162916"/>
    <n v="4943.5088939999996"/>
    <n v="1.283461"/>
  </r>
  <r>
    <n v="29"/>
    <s v="Polygon ZM"/>
    <x v="14"/>
    <x v="0"/>
    <s v="Ecoparque"/>
    <x v="0"/>
    <x v="14"/>
    <x v="1"/>
    <x v="0"/>
    <s v="Movimientos en masa"/>
    <n v="360.16874000000001"/>
    <n v="55308.18406"/>
    <n v="83.349581999999998"/>
    <n v="360.16874000000001"/>
    <n v="0.65120299999999998"/>
  </r>
  <r>
    <n v="49"/>
    <s v="Polygon ZM"/>
    <x v="15"/>
    <x v="0"/>
    <s v="Ecoparque de cerro y otros elementos del sistema orográfico"/>
    <x v="0"/>
    <x v="15"/>
    <x v="0"/>
    <x v="4"/>
    <s v="Movimientos en masa"/>
    <n v="18986.638232000001"/>
    <n v="500137.05075200001"/>
    <n v="1441.6759320000001"/>
    <n v="18986.638232000001"/>
    <n v="3.796287"/>
  </r>
  <r>
    <n v="50"/>
    <s v="Polygon ZM"/>
    <x v="15"/>
    <x v="0"/>
    <s v="Ecoparque de cerro y otros elementos del sistema orográfico"/>
    <x v="0"/>
    <x v="15"/>
    <x v="0"/>
    <x v="3"/>
    <s v="Movimientos en masa"/>
    <n v="2330.9325050000002"/>
    <n v="500137.05075200001"/>
    <n v="293.37795"/>
    <n v="2330.9325050000002"/>
    <n v="0.466059"/>
  </r>
  <r>
    <n v="51"/>
    <s v="Polygon ZM"/>
    <x v="15"/>
    <x v="0"/>
    <s v="Ecoparque de cerro y otros elementos del sistema orográfico"/>
    <x v="0"/>
    <x v="15"/>
    <x v="0"/>
    <x v="0"/>
    <s v="Movimientos en masa"/>
    <n v="10653.669264"/>
    <n v="500137.05075200001"/>
    <n v="890.02301899999998"/>
    <n v="10653.669264"/>
    <n v="2.13015"/>
  </r>
  <r>
    <n v="52"/>
    <s v="Polygon ZM"/>
    <x v="15"/>
    <x v="0"/>
    <s v="Ecoparque de cerro y otros elementos del sistema orográfico"/>
    <x v="0"/>
    <x v="15"/>
    <x v="0"/>
    <x v="1"/>
    <s v="Movimientos en masa"/>
    <n v="1926.1575660000001"/>
    <n v="500137.05075200001"/>
    <n v="434.59849400000002"/>
    <n v="1926.1575660000001"/>
    <n v="0.38512600000000002"/>
  </r>
  <r>
    <n v="53"/>
    <s v="Polygon ZM"/>
    <x v="15"/>
    <x v="0"/>
    <s v="Ecoparque de cerro y otros elementos del sistema orográfico"/>
    <x v="0"/>
    <x v="15"/>
    <x v="0"/>
    <x v="2"/>
    <s v="Movimientos en masa"/>
    <n v="482.39829900000001"/>
    <n v="500137.05075200001"/>
    <n v="124.983794"/>
    <n v="482.39829900000001"/>
    <n v="9.6452999999999997E-2"/>
  </r>
  <r>
    <n v="54"/>
    <s v="Polygon ZM"/>
    <x v="15"/>
    <x v="0"/>
    <s v="Ecoparque de cerro y otros elementos del sistema orográfico"/>
    <x v="0"/>
    <x v="15"/>
    <x v="1"/>
    <x v="4"/>
    <s v="Movimientos en masa"/>
    <n v="862.901385"/>
    <n v="500137.05075200001"/>
    <n v="432.01128699999998"/>
    <n v="862.901385"/>
    <n v="0.17253299999999999"/>
  </r>
  <r>
    <n v="55"/>
    <s v="Polygon ZM"/>
    <x v="15"/>
    <x v="0"/>
    <s v="Ecoparque de cerro y otros elementos del sistema orográfico"/>
    <x v="0"/>
    <x v="15"/>
    <x v="1"/>
    <x v="0"/>
    <s v="Movimientos en masa"/>
    <n v="1389.7213469999999"/>
    <n v="500137.05075200001"/>
    <n v="333.59995400000003"/>
    <n v="1389.7213469999999"/>
    <n v="0.277868"/>
  </r>
  <r>
    <n v="56"/>
    <s v="Polygon ZM"/>
    <x v="15"/>
    <x v="0"/>
    <s v="Ecoparque de cerro y otros elementos del sistema orográfico"/>
    <x v="0"/>
    <x v="15"/>
    <x v="1"/>
    <x v="1"/>
    <s v="Movimientos en masa"/>
    <n v="1.175735"/>
    <n v="500137.05075200001"/>
    <n v="10.058251"/>
    <n v="1.175735"/>
    <n v="2.3499999999999999E-4"/>
  </r>
  <r>
    <n v="57"/>
    <s v="Polygon ZM"/>
    <x v="15"/>
    <x v="0"/>
    <s v="Ecoparque de cerro y otros elementos del sistema orográfico"/>
    <x v="0"/>
    <x v="15"/>
    <x v="1"/>
    <x v="2"/>
    <s v="Movimientos en masa"/>
    <n v="740.97879399999999"/>
    <n v="500137.05075200001"/>
    <n v="209.26032900000001"/>
    <n v="740.97879399999999"/>
    <n v="0.14815500000000001"/>
  </r>
  <r>
    <n v="215"/>
    <s v="Polygon ZM"/>
    <x v="16"/>
    <x v="0"/>
    <s v="Ecoparque de quebrada y otros cuerpos de agua"/>
    <x v="0"/>
    <x v="16"/>
    <x v="0"/>
    <x v="0"/>
    <s v="Movimientos en masa"/>
    <n v="2177.504038"/>
    <n v="294426.92418799998"/>
    <n v="425.39239099999998"/>
    <n v="2177.504038"/>
    <n v="0.73957399999999995"/>
  </r>
  <r>
    <n v="216"/>
    <s v="Polygon ZM"/>
    <x v="16"/>
    <x v="0"/>
    <s v="Ecoparque de quebrada y otros cuerpos de agua"/>
    <x v="0"/>
    <x v="16"/>
    <x v="1"/>
    <x v="0"/>
    <s v="Movimientos en masa"/>
    <n v="143.61293599999999"/>
    <n v="294426.92418799998"/>
    <n v="149.63896"/>
    <n v="143.61293599999999"/>
    <n v="4.8777000000000001E-2"/>
  </r>
  <r>
    <n v="11"/>
    <s v="Polygon ZM"/>
    <x v="17"/>
    <x v="0"/>
    <s v="Ecoparque de cerro y otros elementos del sistema orográfico"/>
    <x v="0"/>
    <x v="17"/>
    <x v="0"/>
    <x v="0"/>
    <s v="Movimientos en masa"/>
    <n v="116.30754899999999"/>
    <n v="915741.03186999995"/>
    <n v="95.553837999999999"/>
    <n v="116.30754899999999"/>
    <n v="1.2701E-2"/>
  </r>
  <r>
    <n v="224"/>
    <s v="Polygon ZM"/>
    <x v="18"/>
    <x v="0"/>
    <s v="Ecoparque de quebrada y otros cuerpos de agua"/>
    <x v="0"/>
    <x v="18"/>
    <x v="0"/>
    <x v="0"/>
    <s v="Movimientos en masa"/>
    <n v="60631.246460000002"/>
    <n v="74259.603487"/>
    <n v="3192.4885279999999"/>
    <n v="60631.246460000002"/>
    <n v="81.647683999999998"/>
  </r>
  <r>
    <n v="30"/>
    <s v="Polygon ZM"/>
    <x v="19"/>
    <x v="0"/>
    <s v="Ecoparque de cerro y otros elementos del sistema orográfico"/>
    <x v="0"/>
    <x v="19"/>
    <x v="0"/>
    <x v="0"/>
    <s v="Movimientos en masa"/>
    <n v="45432.787211000003"/>
    <n v="281309.11694600002"/>
    <n v="1842.2431610000001"/>
    <n v="45432.787211000003"/>
    <n v="16.150485"/>
  </r>
  <r>
    <n v="31"/>
    <s v="Polygon ZM"/>
    <x v="19"/>
    <x v="0"/>
    <s v="Ecoparque de cerro y otros elementos del sistema orográfico"/>
    <x v="0"/>
    <x v="19"/>
    <x v="1"/>
    <x v="0"/>
    <s v="Movimientos en masa"/>
    <n v="285.44799399999999"/>
    <n v="281309.11694600002"/>
    <n v="314.76835999999997"/>
    <n v="285.44799399999999"/>
    <n v="0.10147100000000001"/>
  </r>
  <r>
    <n v="38"/>
    <s v="Polygon ZM"/>
    <x v="20"/>
    <x v="0"/>
    <s v="Ecoparque"/>
    <x v="0"/>
    <x v="20"/>
    <x v="2"/>
    <x v="4"/>
    <s v="Movimientos en masa"/>
    <n v="2.099844"/>
    <n v="384694.06485800003"/>
    <n v="144.813987"/>
    <n v="2.099844"/>
    <n v="5.4600000000000004E-4"/>
  </r>
  <r>
    <n v="39"/>
    <s v="Polygon ZM"/>
    <x v="20"/>
    <x v="0"/>
    <s v="Ecoparque"/>
    <x v="0"/>
    <x v="20"/>
    <x v="2"/>
    <x v="0"/>
    <s v="Movimientos en masa"/>
    <n v="1841.4274150000001"/>
    <n v="384694.06485800003"/>
    <n v="371.42524800000001"/>
    <n v="1841.4274150000001"/>
    <n v="0.47867300000000002"/>
  </r>
  <r>
    <n v="40"/>
    <s v="Polygon ZM"/>
    <x v="20"/>
    <x v="0"/>
    <s v="Ecoparque"/>
    <x v="0"/>
    <x v="20"/>
    <x v="2"/>
    <x v="2"/>
    <s v="Movimientos en masa"/>
    <n v="3.3443999999999998"/>
    <n v="384694.06485800003"/>
    <n v="12.250251"/>
    <n v="3.3443999999999998"/>
    <n v="8.6899999999999998E-4"/>
  </r>
  <r>
    <n v="41"/>
    <s v="Polygon ZM"/>
    <x v="20"/>
    <x v="0"/>
    <s v="Ecoparque"/>
    <x v="0"/>
    <x v="20"/>
    <x v="0"/>
    <x v="4"/>
    <s v="Movimientos en masa"/>
    <n v="62834.459574"/>
    <n v="384694.06485800003"/>
    <n v="2331.2023039999999"/>
    <n v="62834.459574"/>
    <n v="16.333618000000001"/>
  </r>
  <r>
    <n v="42"/>
    <s v="Polygon ZM"/>
    <x v="20"/>
    <x v="0"/>
    <s v="Ecoparque"/>
    <x v="0"/>
    <x v="20"/>
    <x v="0"/>
    <x v="3"/>
    <s v="Movimientos en masa"/>
    <n v="8779.7047340000008"/>
    <n v="384694.06485800003"/>
    <n v="726.80382299999997"/>
    <n v="8779.7047340000008"/>
    <n v="2.2822559999999998"/>
  </r>
  <r>
    <n v="43"/>
    <s v="Polygon ZM"/>
    <x v="20"/>
    <x v="0"/>
    <s v="Ecoparque"/>
    <x v="0"/>
    <x v="20"/>
    <x v="0"/>
    <x v="0"/>
    <s v="Movimientos en masa"/>
    <n v="89615.205610000005"/>
    <n v="384694.06485800003"/>
    <n v="3788.9617929999999"/>
    <n v="89615.205610000005"/>
    <n v="23.295188"/>
  </r>
  <r>
    <n v="44"/>
    <s v="Polygon ZM"/>
    <x v="20"/>
    <x v="0"/>
    <s v="Ecoparque"/>
    <x v="0"/>
    <x v="20"/>
    <x v="0"/>
    <x v="1"/>
    <s v="Movimientos en masa"/>
    <n v="43079.235009999997"/>
    <n v="384694.06485800003"/>
    <n v="1143.9425940000001"/>
    <n v="43079.235009999997"/>
    <n v="11.198309999999999"/>
  </r>
  <r>
    <n v="45"/>
    <s v="Polygon ZM"/>
    <x v="20"/>
    <x v="0"/>
    <s v="Ecoparque"/>
    <x v="0"/>
    <x v="20"/>
    <x v="0"/>
    <x v="2"/>
    <s v="Movimientos en masa"/>
    <n v="10427.141066"/>
    <n v="384694.06485800003"/>
    <n v="811.25983099999996"/>
    <n v="10427.141066"/>
    <n v="2.710502"/>
  </r>
  <r>
    <n v="46"/>
    <s v="Polygon ZM"/>
    <x v="20"/>
    <x v="0"/>
    <s v="Ecoparque"/>
    <x v="0"/>
    <x v="20"/>
    <x v="1"/>
    <x v="3"/>
    <s v="Movimientos en masa"/>
    <n v="2647.18073"/>
    <n v="384694.06485800003"/>
    <n v="600.323262"/>
    <n v="2647.18073"/>
    <n v="0.68812600000000002"/>
  </r>
  <r>
    <n v="47"/>
    <s v="Polygon ZM"/>
    <x v="20"/>
    <x v="0"/>
    <s v="Ecoparque"/>
    <x v="0"/>
    <x v="20"/>
    <x v="1"/>
    <x v="0"/>
    <s v="Movimientos en masa"/>
    <n v="13427.701166999999"/>
    <n v="384694.06485800003"/>
    <n v="1344.0557100000001"/>
    <n v="13427.701166999999"/>
    <n v="3.490488"/>
  </r>
  <r>
    <n v="48"/>
    <s v="Polygon ZM"/>
    <x v="20"/>
    <x v="0"/>
    <s v="Ecoparque"/>
    <x v="0"/>
    <x v="20"/>
    <x v="1"/>
    <x v="2"/>
    <s v="Movimientos en masa"/>
    <n v="385.72219000000001"/>
    <n v="384694.06485800003"/>
    <n v="99.122433999999998"/>
    <n v="385.72219000000001"/>
    <n v="0.100267"/>
  </r>
  <r>
    <n v="217"/>
    <s v="Polygon ZM"/>
    <x v="21"/>
    <x v="0"/>
    <s v="Ecoparque de quebrada y otros cuerpos de agua"/>
    <x v="0"/>
    <x v="21"/>
    <x v="0"/>
    <x v="4"/>
    <s v="Movimientos en masa"/>
    <n v="1375.5565079999999"/>
    <n v="11019.441731000001"/>
    <n v="192.473377"/>
    <n v="1375.5565079999999"/>
    <n v="12.482996"/>
  </r>
  <r>
    <n v="218"/>
    <s v="Polygon ZM"/>
    <x v="21"/>
    <x v="0"/>
    <s v="Ecoparque de quebrada y otros cuerpos de agua"/>
    <x v="0"/>
    <x v="21"/>
    <x v="0"/>
    <x v="3"/>
    <s v="Movimientos en masa"/>
    <n v="1088.846464"/>
    <n v="11019.441731000001"/>
    <n v="156.798654"/>
    <n v="1088.846464"/>
    <n v="9.8811400000000003"/>
  </r>
  <r>
    <n v="219"/>
    <s v="Polygon ZM"/>
    <x v="21"/>
    <x v="0"/>
    <s v="Ecoparque de quebrada y otros cuerpos de agua"/>
    <x v="0"/>
    <x v="21"/>
    <x v="0"/>
    <x v="0"/>
    <s v="Movimientos en masa"/>
    <n v="36.810181999999998"/>
    <n v="11019.441731000001"/>
    <n v="29.621578"/>
    <n v="36.810181999999998"/>
    <n v="0.33404800000000001"/>
  </r>
  <r>
    <n v="220"/>
    <s v="Polygon ZM"/>
    <x v="21"/>
    <x v="0"/>
    <s v="Ecoparque de quebrada y otros cuerpos de agua"/>
    <x v="0"/>
    <x v="21"/>
    <x v="0"/>
    <x v="2"/>
    <s v="Movimientos en masa"/>
    <n v="4354.8253420000001"/>
    <n v="11019.441731000001"/>
    <n v="356.04964999999999"/>
    <n v="4354.8253420000001"/>
    <n v="39.519472999999998"/>
  </r>
  <r>
    <n v="127"/>
    <s v="Polygon ZM"/>
    <x v="22"/>
    <x v="0"/>
    <s v="Ecoparque de quebrada y otros cuerpos de agua"/>
    <x v="0"/>
    <x v="22"/>
    <x v="0"/>
    <x v="4"/>
    <s v="Movimientos en masa"/>
    <n v="55168.690730000002"/>
    <n v="394654.28799099999"/>
    <n v="1167.067487"/>
    <n v="55168.690730000002"/>
    <n v="13.978992"/>
  </r>
  <r>
    <n v="128"/>
    <s v="Polygon ZM"/>
    <x v="22"/>
    <x v="0"/>
    <s v="Ecoparque de quebrada y otros cuerpos de agua"/>
    <x v="0"/>
    <x v="22"/>
    <x v="0"/>
    <x v="3"/>
    <s v="Movimientos en masa"/>
    <n v="0.108128"/>
    <n v="394654.28799099999"/>
    <n v="5.7102409999999999"/>
    <n v="0.108128"/>
    <n v="2.6999999999999999E-5"/>
  </r>
  <r>
    <n v="129"/>
    <s v="Polygon ZM"/>
    <x v="22"/>
    <x v="0"/>
    <s v="Ecoparque de quebrada y otros cuerpos de agua"/>
    <x v="0"/>
    <x v="22"/>
    <x v="1"/>
    <x v="4"/>
    <s v="Movimientos en masa"/>
    <n v="17225.444682000001"/>
    <n v="394654.28799099999"/>
    <n v="1546.994729"/>
    <n v="17225.444682000001"/>
    <n v="4.3646919999999998"/>
  </r>
  <r>
    <n v="130"/>
    <s v="Polygon ZM"/>
    <x v="22"/>
    <x v="0"/>
    <s v="Ecoparque de quebrada y otros cuerpos de agua"/>
    <x v="0"/>
    <x v="22"/>
    <x v="1"/>
    <x v="3"/>
    <s v="Movimientos en masa"/>
    <n v="9551.1180810000005"/>
    <n v="394654.28799099999"/>
    <n v="1578.1944470000001"/>
    <n v="9551.1180810000005"/>
    <n v="2.4201229999999998"/>
  </r>
  <r>
    <n v="131"/>
    <s v="Polygon ZM"/>
    <x v="22"/>
    <x v="0"/>
    <s v="Ecoparque de quebrada y otros cuerpos de agua"/>
    <x v="0"/>
    <x v="22"/>
    <x v="1"/>
    <x v="0"/>
    <s v="Movimientos en masa"/>
    <n v="3721.9385179999999"/>
    <n v="394654.28799099999"/>
    <n v="406.53874200000001"/>
    <n v="3721.9385179999999"/>
    <n v="0.94308800000000004"/>
  </r>
  <r>
    <n v="132"/>
    <s v="Polygon ZM"/>
    <x v="22"/>
    <x v="0"/>
    <s v="Ecoparque de quebrada y otros cuerpos de agua"/>
    <x v="0"/>
    <x v="22"/>
    <x v="1"/>
    <x v="1"/>
    <s v="Movimientos en masa"/>
    <n v="6357.2264530000002"/>
    <n v="394654.28799099999"/>
    <n v="705.63317900000004"/>
    <n v="6357.2264530000002"/>
    <n v="1.6108340000000001"/>
  </r>
  <r>
    <n v="133"/>
    <s v="Polygon ZM"/>
    <x v="22"/>
    <x v="0"/>
    <s v="Ecoparque de quebrada y otros cuerpos de agua"/>
    <x v="0"/>
    <x v="22"/>
    <x v="1"/>
    <x v="2"/>
    <s v="Movimientos en masa"/>
    <n v="2819.1501459999999"/>
    <n v="394654.28799099999"/>
    <n v="605.44861700000001"/>
    <n v="2819.1501459999999"/>
    <n v="0.71433400000000002"/>
  </r>
  <r>
    <n v="193"/>
    <s v="Polygon ZM"/>
    <x v="23"/>
    <x v="0"/>
    <s v="Ecoparque de quebrada y otros cuerpos de agua"/>
    <x v="0"/>
    <x v="23"/>
    <x v="0"/>
    <x v="0"/>
    <s v="Movimientos en masa"/>
    <n v="14524.692233"/>
    <n v="33825.904761999998"/>
    <n v="955.20560699999999"/>
    <n v="14524.692233"/>
    <n v="42.939552999999997"/>
  </r>
  <r>
    <n v="183"/>
    <s v="Polygon ZM"/>
    <x v="24"/>
    <x v="0"/>
    <s v="Ecoparque de quebrada y otros cuerpos de agua"/>
    <x v="0"/>
    <x v="24"/>
    <x v="0"/>
    <x v="0"/>
    <s v="Movimientos en masa"/>
    <n v="3001.3909650000001"/>
    <n v="68720.325337000002"/>
    <n v="507.95546899999999"/>
    <n v="3001.3909650000001"/>
    <n v="4.3675449999999998"/>
  </r>
  <r>
    <n v="184"/>
    <s v="Polygon ZM"/>
    <x v="24"/>
    <x v="0"/>
    <s v="Ecoparque de quebrada y otros cuerpos de agua"/>
    <x v="0"/>
    <x v="24"/>
    <x v="1"/>
    <x v="0"/>
    <s v="Movimientos en masa"/>
    <n v="664.77988100000005"/>
    <n v="68720.325337000002"/>
    <n v="373.76742000000002"/>
    <n v="664.77988100000005"/>
    <n v="0.96736999999999995"/>
  </r>
  <r>
    <n v="207"/>
    <s v="Polygon ZM"/>
    <x v="25"/>
    <x v="0"/>
    <s v="Ecoparque de quebrada y otros cuerpos de agua"/>
    <x v="0"/>
    <x v="25"/>
    <x v="0"/>
    <x v="0"/>
    <s v="Movimientos en masa"/>
    <n v="89861.539202999993"/>
    <n v="137158.95415999999"/>
    <n v="3043.4118330000001"/>
    <n v="89861.539202999993"/>
    <n v="65.516349000000005"/>
  </r>
  <r>
    <n v="208"/>
    <s v="Polygon ZM"/>
    <x v="25"/>
    <x v="0"/>
    <s v="Ecoparque de quebrada y otros cuerpos de agua"/>
    <x v="0"/>
    <x v="25"/>
    <x v="1"/>
    <x v="0"/>
    <s v="Movimientos en masa"/>
    <n v="1388.8432"/>
    <n v="137158.95415999999"/>
    <n v="441.93918200000002"/>
    <n v="1388.8432"/>
    <n v="1.0125789999999999"/>
  </r>
  <r>
    <n v="209"/>
    <s v="Polygon ZM"/>
    <x v="25"/>
    <x v="0"/>
    <s v="Ecoparque de quebrada y otros cuerpos de agua"/>
    <x v="0"/>
    <x v="25"/>
    <x v="1"/>
    <x v="1"/>
    <s v="Movimientos en masa"/>
    <n v="10.841998999999999"/>
    <n v="137158.95415999999"/>
    <n v="68.941849000000005"/>
    <n v="10.841998999999999"/>
    <n v="7.9050000000000006E-3"/>
  </r>
  <r>
    <n v="210"/>
    <s v="Polygon ZM"/>
    <x v="25"/>
    <x v="0"/>
    <s v="Ecoparque de quebrada y otros cuerpos de agua"/>
    <x v="0"/>
    <x v="25"/>
    <x v="1"/>
    <x v="2"/>
    <s v="Movimientos en masa"/>
    <n v="7.0204199999999997"/>
    <n v="137158.95415999999"/>
    <n v="12.209630000000001"/>
    <n v="7.0204199999999997"/>
    <n v="5.1180000000000002E-3"/>
  </r>
  <r>
    <n v="100"/>
    <s v="Polygon ZM"/>
    <x v="26"/>
    <x v="2"/>
    <s v="Parque recreativo activo"/>
    <x v="0"/>
    <x v="26"/>
    <x v="2"/>
    <x v="0"/>
    <s v="Movimientos en masa"/>
    <n v="3560.6920759999998"/>
    <n v="87441.239239000002"/>
    <n v="606.02151900000001"/>
    <n v="3560.6920759999998"/>
    <n v="4.0720970000000003"/>
  </r>
  <r>
    <n v="101"/>
    <s v="Polygon ZM"/>
    <x v="26"/>
    <x v="2"/>
    <s v="Parque recreativo activo"/>
    <x v="0"/>
    <x v="26"/>
    <x v="1"/>
    <x v="0"/>
    <s v="Movimientos en masa"/>
    <n v="2.6966160000000001"/>
    <n v="87441.239239000002"/>
    <n v="13.579185000000001"/>
    <n v="2.6966160000000001"/>
    <n v="3.0839999999999999E-3"/>
  </r>
  <r>
    <n v="199"/>
    <s v="Polygon ZM"/>
    <x v="27"/>
    <x v="2"/>
    <s v="Parque recreativo activo"/>
    <x v="0"/>
    <x v="27"/>
    <x v="1"/>
    <x v="0"/>
    <s v="Movimientos en masa"/>
    <n v="503.835622"/>
    <n v="48941.248950000001"/>
    <n v="181.850302"/>
    <n v="503.835622"/>
    <n v="1.0294700000000001"/>
  </r>
  <r>
    <n v="188"/>
    <s v="Polygon ZM"/>
    <x v="28"/>
    <x v="0"/>
    <s v="Ecoparque de quebrada y otros cuerpos de agua"/>
    <x v="0"/>
    <x v="28"/>
    <x v="0"/>
    <x v="0"/>
    <s v="Movimientos en masa"/>
    <n v="4512.2362569999996"/>
    <n v="7725.799728"/>
    <n v="376.11231600000002"/>
    <n v="4512.2362569999996"/>
    <n v="58.404778999999998"/>
  </r>
  <r>
    <n v="114"/>
    <s v="Polygon ZM"/>
    <x v="1"/>
    <x v="0"/>
    <s v="Ecoparque de quebrada y otros cuerpos de agua"/>
    <x v="0"/>
    <x v="29"/>
    <x v="0"/>
    <x v="0"/>
    <s v="Movimientos en masa"/>
    <n v="73493.677767000001"/>
    <n v="1415132.4653739999"/>
    <n v="3203.0307050000001"/>
    <n v="73493.677767000001"/>
    <n v="5.1934129999999996"/>
  </r>
  <r>
    <n v="115"/>
    <s v="Polygon ZM"/>
    <x v="1"/>
    <x v="0"/>
    <s v="Ecoparque de quebrada y otros cuerpos de agua"/>
    <x v="0"/>
    <x v="29"/>
    <x v="0"/>
    <x v="0"/>
    <s v="Movimientos en masa"/>
    <n v="4055.211949"/>
    <n v="1415132.4653739999"/>
    <n v="463.97148499999997"/>
    <n v="4055.211949"/>
    <n v="0.28656100000000001"/>
  </r>
  <r>
    <n v="84"/>
    <s v="Polygon ZM"/>
    <x v="29"/>
    <x v="0"/>
    <s v="Ecoparque"/>
    <x v="0"/>
    <x v="30"/>
    <x v="0"/>
    <x v="0"/>
    <s v="Movimientos en masa"/>
    <n v="502.90921600000001"/>
    <n v="548598.31192799995"/>
    <n v="157.86493899999999"/>
    <n v="502.90921600000001"/>
    <n v="9.1672000000000003E-2"/>
  </r>
  <r>
    <n v="15"/>
    <s v="Polygon ZM"/>
    <x v="30"/>
    <x v="0"/>
    <s v="Ecoparque"/>
    <x v="0"/>
    <x v="31"/>
    <x v="0"/>
    <x v="0"/>
    <s v="Movimientos en masa"/>
    <n v="16560.419344000002"/>
    <n v="65376.048674999998"/>
    <n v="790.30088599999999"/>
    <n v="16560.419344000002"/>
    <n v="25.331019000000001"/>
  </r>
  <r>
    <n v="16"/>
    <s v="Polygon ZM"/>
    <x v="30"/>
    <x v="0"/>
    <s v="Ecoparque"/>
    <x v="0"/>
    <x v="31"/>
    <x v="1"/>
    <x v="0"/>
    <s v="Movimientos en masa"/>
    <n v="8846.0006150000008"/>
    <n v="65376.048674999998"/>
    <n v="1919.9865689999999"/>
    <n v="8846.0006150000008"/>
    <n v="13.530950000000001"/>
  </r>
  <r>
    <n v="192"/>
    <s v="Polygon ZM"/>
    <x v="31"/>
    <x v="0"/>
    <s v="Ecoparque de quebrada y otros cuerpos de agua"/>
    <x v="0"/>
    <x v="32"/>
    <x v="0"/>
    <x v="3"/>
    <s v="Movimientos en masa"/>
    <n v="2474.3689570000001"/>
    <n v="123312.423544"/>
    <n v="236.459945"/>
    <n v="2474.3689570000001"/>
    <n v="2.0065849999999998"/>
  </r>
  <r>
    <n v="58"/>
    <s v="Polygon ZM"/>
    <x v="32"/>
    <x v="0"/>
    <s v="Ecoparque"/>
    <x v="0"/>
    <x v="33"/>
    <x v="0"/>
    <x v="0"/>
    <s v="Movimientos en masa"/>
    <n v="24364.678991000001"/>
    <n v="52181.309372999996"/>
    <n v="1250.2627050000001"/>
    <n v="24364.678991000001"/>
    <n v="46.692349"/>
  </r>
  <r>
    <n v="59"/>
    <s v="Polygon ZM"/>
    <x v="32"/>
    <x v="0"/>
    <s v="Ecoparque"/>
    <x v="0"/>
    <x v="33"/>
    <x v="1"/>
    <x v="0"/>
    <s v="Movimientos en masa"/>
    <n v="3581.5154499999999"/>
    <n v="52181.309372999996"/>
    <n v="553.97708499999999"/>
    <n v="3581.5154499999999"/>
    <n v="6.8635979999999996"/>
  </r>
  <r>
    <n v="36"/>
    <s v="Polygon ZM"/>
    <x v="33"/>
    <x v="0"/>
    <s v="Ecoparque para la mitigación del riesgo"/>
    <x v="0"/>
    <x v="34"/>
    <x v="0"/>
    <x v="3"/>
    <s v="Movimientos en masa"/>
    <n v="13.155225"/>
    <n v="15.922331"/>
    <n v="45.550128000000001"/>
    <n v="13.155225"/>
    <n v="82.621227000000005"/>
  </r>
  <r>
    <n v="148"/>
    <s v="Polygon ZM"/>
    <x v="34"/>
    <x v="0"/>
    <s v="Ecoparque de quebrada y otros cuerpos de agua"/>
    <x v="0"/>
    <x v="35"/>
    <x v="2"/>
    <x v="0"/>
    <s v="Movimientos en masa"/>
    <n v="854.45216100000005"/>
    <n v="13747.258390000001"/>
    <n v="154.77306400000001"/>
    <n v="854.45216100000005"/>
    <n v="6.2154369999999997"/>
  </r>
  <r>
    <n v="149"/>
    <s v="Polygon ZM"/>
    <x v="34"/>
    <x v="0"/>
    <s v="Ecoparque de quebrada y otros cuerpos de agua"/>
    <x v="0"/>
    <x v="35"/>
    <x v="0"/>
    <x v="0"/>
    <s v="Movimientos en masa"/>
    <n v="156.12285"/>
    <n v="13747.258390000001"/>
    <n v="67.323175000000006"/>
    <n v="156.12285"/>
    <n v="1.1356649999999999"/>
  </r>
  <r>
    <n v="102"/>
    <s v="Polygon ZM"/>
    <x v="35"/>
    <x v="2"/>
    <s v="Parque recreativo activo"/>
    <x v="0"/>
    <x v="36"/>
    <x v="1"/>
    <x v="0"/>
    <s v="Movimientos en masa"/>
    <n v="1563.2799319999999"/>
    <n v="38986.572863000001"/>
    <n v="187.39059900000001"/>
    <n v="1563.2799319999999"/>
    <n v="4.0097909999999999"/>
  </r>
  <r>
    <n v="87"/>
    <s v="Polygon ZM"/>
    <x v="36"/>
    <x v="0"/>
    <s v="Ecoparque para la mitigación del riesgo"/>
    <x v="0"/>
    <x v="37"/>
    <x v="0"/>
    <x v="3"/>
    <s v="Movimientos en masa"/>
    <n v="2.6736589999999998"/>
    <n v="55160.081447999997"/>
    <n v="90.294668999999999"/>
    <n v="2.6736589999999998"/>
    <n v="4.8469999999999997E-3"/>
  </r>
  <r>
    <n v="88"/>
    <s v="Polygon ZM"/>
    <x v="36"/>
    <x v="0"/>
    <s v="Ecoparque para la mitigación del riesgo"/>
    <x v="0"/>
    <x v="37"/>
    <x v="1"/>
    <x v="4"/>
    <s v="Movimientos en masa"/>
    <n v="19751.055261000001"/>
    <n v="55160.081447999997"/>
    <n v="2063.2482169999998"/>
    <n v="19751.055261000001"/>
    <n v="35.806790999999997"/>
  </r>
  <r>
    <n v="89"/>
    <s v="Polygon ZM"/>
    <x v="36"/>
    <x v="0"/>
    <s v="Ecoparque para la mitigación del riesgo"/>
    <x v="0"/>
    <x v="37"/>
    <x v="1"/>
    <x v="3"/>
    <s v="Movimientos en masa"/>
    <n v="15728.389996"/>
    <n v="55160.081447999997"/>
    <n v="1323.89409"/>
    <n v="15728.389996"/>
    <n v="28.51408"/>
  </r>
  <r>
    <n v="90"/>
    <s v="Polygon ZM"/>
    <x v="36"/>
    <x v="0"/>
    <s v="Ecoparque para la mitigación del riesgo"/>
    <x v="0"/>
    <x v="37"/>
    <x v="1"/>
    <x v="0"/>
    <s v="Movimientos en masa"/>
    <n v="11722.701929999999"/>
    <n v="55160.081447999997"/>
    <n v="1704.762428"/>
    <n v="11722.701929999999"/>
    <n v="21.252147999999998"/>
  </r>
  <r>
    <n v="91"/>
    <s v="Polygon ZM"/>
    <x v="36"/>
    <x v="0"/>
    <s v="Ecoparque para la mitigación del riesgo"/>
    <x v="0"/>
    <x v="37"/>
    <x v="1"/>
    <x v="2"/>
    <s v="Movimientos en masa"/>
    <n v="101.17963"/>
    <n v="55160.081447999997"/>
    <n v="67.026617999999999"/>
    <n v="101.17963"/>
    <n v="0.18342900000000001"/>
  </r>
  <r>
    <n v="118"/>
    <s v="Polygon ZM"/>
    <x v="37"/>
    <x v="0"/>
    <s v="Ecoparque de quebrada y otros cuerpos de agua"/>
    <x v="0"/>
    <x v="38"/>
    <x v="0"/>
    <x v="0"/>
    <s v="Movimientos en masa"/>
    <n v="46.032330000000002"/>
    <n v="3914.3150999999998"/>
    <n v="33.675753999999998"/>
    <n v="46.032330000000002"/>
    <n v="1.1759999999999999"/>
  </r>
  <r>
    <n v="119"/>
    <s v="Polygon ZM"/>
    <x v="37"/>
    <x v="0"/>
    <s v="Ecoparque de quebrada y otros cuerpos de agua"/>
    <x v="0"/>
    <x v="38"/>
    <x v="1"/>
    <x v="0"/>
    <s v="Movimientos en masa"/>
    <n v="2028.390179"/>
    <n v="3914.3150999999998"/>
    <n v="294.19187299999999"/>
    <n v="2028.390179"/>
    <n v="51.819797999999999"/>
  </r>
  <r>
    <n v="120"/>
    <s v="Polygon ZM"/>
    <x v="37"/>
    <x v="0"/>
    <s v="Ecoparque de quebrada y otros cuerpos de agua"/>
    <x v="0"/>
    <x v="38"/>
    <x v="1"/>
    <x v="2"/>
    <s v="Movimientos en masa"/>
    <n v="1839.892349"/>
    <n v="3914.3150999999998"/>
    <n v="223.16185899999999"/>
    <n v="1839.892349"/>
    <n v="47.004196"/>
  </r>
  <r>
    <n v="189"/>
    <s v="Polygon ZM"/>
    <x v="28"/>
    <x v="0"/>
    <s v="Ecoparque de quebrada y otros cuerpos de agua"/>
    <x v="0"/>
    <x v="39"/>
    <x v="1"/>
    <x v="0"/>
    <s v="Movimientos en masa"/>
    <n v="26.645993000000001"/>
    <n v="137.23747700000001"/>
    <n v="49.457971000000001"/>
    <n v="26.645993000000001"/>
    <n v="19.415973999999999"/>
  </r>
  <r>
    <n v="32"/>
    <s v="Polygon ZM"/>
    <x v="38"/>
    <x v="0"/>
    <s v="Ecoparque para la mitigación del riesgo"/>
    <x v="0"/>
    <x v="40"/>
    <x v="0"/>
    <x v="0"/>
    <s v="Movimientos en masa"/>
    <n v="5.2556450000000003"/>
    <n v="660.04466300000001"/>
    <n v="24.261464"/>
    <n v="5.2556450000000003"/>
    <n v="0.79625599999999996"/>
  </r>
  <r>
    <n v="33"/>
    <s v="Polygon ZM"/>
    <x v="38"/>
    <x v="0"/>
    <s v="Ecoparque para la mitigación del riesgo"/>
    <x v="0"/>
    <x v="40"/>
    <x v="1"/>
    <x v="0"/>
    <s v="Movimientos en masa"/>
    <n v="582.003332"/>
    <n v="660.04466300000001"/>
    <n v="104.846729"/>
    <n v="582.003332"/>
    <n v="88.176355999999998"/>
  </r>
  <r>
    <n v="185"/>
    <s v="Polygon ZM"/>
    <x v="39"/>
    <x v="0"/>
    <s v="Ecoparque de quebrada y otros cuerpos de agua"/>
    <x v="0"/>
    <x v="41"/>
    <x v="0"/>
    <x v="0"/>
    <s v="Movimientos en masa"/>
    <n v="16181.651631999999"/>
    <n v="37684.139016000001"/>
    <n v="816.35340299999996"/>
    <n v="16181.651631999999"/>
    <n v="42.940218000000002"/>
  </r>
  <r>
    <n v="186"/>
    <s v="Polygon ZM"/>
    <x v="39"/>
    <x v="0"/>
    <s v="Ecoparque de quebrada y otros cuerpos de agua"/>
    <x v="0"/>
    <x v="41"/>
    <x v="1"/>
    <x v="0"/>
    <s v="Movimientos en masa"/>
    <n v="16472.286876999999"/>
    <n v="37684.139016000001"/>
    <n v="1231.8836859999999"/>
    <n v="16472.286876999999"/>
    <n v="43.711458999999998"/>
  </r>
  <r>
    <n v="225"/>
    <s v="Polygon ZM"/>
    <x v="18"/>
    <x v="0"/>
    <s v="Ecoparque de quebrada y otros cuerpos de agua"/>
    <x v="0"/>
    <x v="42"/>
    <x v="1"/>
    <x v="4"/>
    <s v="Movimientos en masa"/>
    <n v="4655.7118419999997"/>
    <n v="95782.252273999999"/>
    <n v="737.53743199999997"/>
    <n v="4655.7118419999997"/>
    <n v="4.8607250000000004"/>
  </r>
  <r>
    <n v="226"/>
    <s v="Polygon ZM"/>
    <x v="18"/>
    <x v="0"/>
    <s v="Ecoparque de quebrada y otros cuerpos de agua"/>
    <x v="0"/>
    <x v="42"/>
    <x v="1"/>
    <x v="3"/>
    <s v="Movimientos en masa"/>
    <n v="6902.6157489999996"/>
    <n v="95782.252273999999"/>
    <n v="939.10930499999995"/>
    <n v="6902.6157489999996"/>
    <n v="7.2065710000000003"/>
  </r>
  <r>
    <n v="227"/>
    <s v="Polygon ZM"/>
    <x v="18"/>
    <x v="0"/>
    <s v="Ecoparque de quebrada y otros cuerpos de agua"/>
    <x v="0"/>
    <x v="42"/>
    <x v="1"/>
    <x v="0"/>
    <s v="Movimientos en masa"/>
    <n v="35460.547020999998"/>
    <n v="95782.252273999999"/>
    <n v="4686.0674230000004"/>
    <n v="35460.547020999998"/>
    <n v="37.022042999999996"/>
  </r>
  <r>
    <n v="134"/>
    <s v="Polygon ZM"/>
    <x v="40"/>
    <x v="0"/>
    <s v="Ecoparque de quebrada y otros cuerpos de agua"/>
    <x v="0"/>
    <x v="43"/>
    <x v="0"/>
    <x v="0"/>
    <s v="Movimientos en masa"/>
    <n v="12991.830907"/>
    <n v="240622.32526799999"/>
    <n v="596.83750599999996"/>
    <n v="12991.830907"/>
    <n v="5.3992620000000002"/>
  </r>
  <r>
    <n v="135"/>
    <s v="Polygon ZM"/>
    <x v="40"/>
    <x v="0"/>
    <s v="Ecoparque de quebrada y otros cuerpos de agua"/>
    <x v="0"/>
    <x v="43"/>
    <x v="1"/>
    <x v="4"/>
    <s v="Movimientos en masa"/>
    <n v="2465.7811259999999"/>
    <n v="240622.32526799999"/>
    <n v="286.649809"/>
    <n v="2465.7811259999999"/>
    <n v="1.0247520000000001"/>
  </r>
  <r>
    <n v="136"/>
    <s v="Polygon ZM"/>
    <x v="40"/>
    <x v="0"/>
    <s v="Ecoparque de quebrada y otros cuerpos de agua"/>
    <x v="0"/>
    <x v="43"/>
    <x v="1"/>
    <x v="3"/>
    <s v="Movimientos en masa"/>
    <n v="4905.0536030000003"/>
    <n v="240622.32526799999"/>
    <n v="518.20824300000004"/>
    <n v="4905.0536030000003"/>
    <n v="2.0384859999999998"/>
  </r>
  <r>
    <n v="137"/>
    <s v="Polygon ZM"/>
    <x v="40"/>
    <x v="0"/>
    <s v="Ecoparque de quebrada y otros cuerpos de agua"/>
    <x v="0"/>
    <x v="43"/>
    <x v="1"/>
    <x v="0"/>
    <s v="Movimientos en masa"/>
    <n v="34718.542099999999"/>
    <n v="240622.32526799999"/>
    <n v="4053.0095540000002"/>
    <n v="34718.542099999999"/>
    <n v="14.428644999999999"/>
  </r>
  <r>
    <n v="34"/>
    <s v="Polygon ZM"/>
    <x v="41"/>
    <x v="0"/>
    <s v="Ecoparque para la mitigación del riesgo"/>
    <x v="0"/>
    <x v="44"/>
    <x v="1"/>
    <x v="0"/>
    <s v="Movimientos en masa"/>
    <n v="26066.239873999999"/>
    <n v="26066.407767000001"/>
    <n v="768.53626899999995"/>
    <n v="26066.239873999999"/>
    <n v="99.999356000000006"/>
  </r>
  <r>
    <n v="212"/>
    <s v="Polygon ZM"/>
    <x v="42"/>
    <x v="0"/>
    <s v="Ecoparque de quebrada y otros cuerpos de agua"/>
    <x v="0"/>
    <x v="45"/>
    <x v="2"/>
    <x v="0"/>
    <s v="Movimientos en masa"/>
    <n v="6266.0174550000002"/>
    <n v="214295.34531199999"/>
    <n v="575.60269200000005"/>
    <n v="6266.0174550000002"/>
    <n v="2.92401"/>
  </r>
  <r>
    <n v="213"/>
    <s v="Polygon ZM"/>
    <x v="42"/>
    <x v="0"/>
    <s v="Ecoparque de quebrada y otros cuerpos de agua"/>
    <x v="0"/>
    <x v="45"/>
    <x v="0"/>
    <x v="0"/>
    <s v="Movimientos en masa"/>
    <n v="36331.594355000001"/>
    <n v="214295.34531199999"/>
    <n v="1288.009755"/>
    <n v="36331.594355000001"/>
    <n v="16.953982"/>
  </r>
  <r>
    <n v="214"/>
    <s v="Polygon ZM"/>
    <x v="42"/>
    <x v="0"/>
    <s v="Ecoparque de quebrada y otros cuerpos de agua"/>
    <x v="0"/>
    <x v="45"/>
    <x v="1"/>
    <x v="0"/>
    <s v="Movimientos en masa"/>
    <n v="48994.867314000003"/>
    <n v="214295.34531199999"/>
    <n v="7154.2917550000002"/>
    <n v="48994.867314000003"/>
    <n v="22.863244000000002"/>
  </r>
  <r>
    <n v="221"/>
    <s v="Polygon ZM"/>
    <x v="21"/>
    <x v="0"/>
    <s v="Ecoparque de quebrada y otros cuerpos de agua"/>
    <x v="0"/>
    <x v="46"/>
    <x v="1"/>
    <x v="4"/>
    <s v="Movimientos en masa"/>
    <n v="3516.6972519999999"/>
    <n v="6782.1994999999997"/>
    <n v="691.86338699999999"/>
    <n v="3516.6972519999999"/>
    <n v="51.851869999999998"/>
  </r>
  <r>
    <n v="222"/>
    <s v="Polygon ZM"/>
    <x v="21"/>
    <x v="0"/>
    <s v="Ecoparque de quebrada y otros cuerpos de agua"/>
    <x v="0"/>
    <x v="46"/>
    <x v="1"/>
    <x v="3"/>
    <s v="Movimientos en masa"/>
    <n v="2563.9657860000002"/>
    <n v="6782.1994999999997"/>
    <n v="363.83959499999997"/>
    <n v="2563.9657860000002"/>
    <n v="37.804340000000003"/>
  </r>
  <r>
    <n v="223"/>
    <s v="Polygon ZM"/>
    <x v="21"/>
    <x v="0"/>
    <s v="Ecoparque de quebrada y otros cuerpos de agua"/>
    <x v="0"/>
    <x v="46"/>
    <x v="1"/>
    <x v="0"/>
    <s v="Movimientos en masa"/>
    <n v="700.61978699999997"/>
    <n v="6782.1994999999997"/>
    <n v="169.97242700000001"/>
    <n v="700.61978699999997"/>
    <n v="10.330273999999999"/>
  </r>
  <r>
    <n v="197"/>
    <s v="Polygon ZM"/>
    <x v="43"/>
    <x v="1"/>
    <s v="Mirador panorámico"/>
    <x v="1"/>
    <x v="47"/>
    <x v="0"/>
    <x v="0"/>
    <s v="Movimientos en masa"/>
    <n v="1002.185927"/>
    <n v="2288.2222419999998"/>
    <n v="242.72669099999999"/>
    <n v="1002.185927"/>
    <n v="43.797578000000001"/>
  </r>
  <r>
    <n v="200"/>
    <s v="Polygon ZM"/>
    <x v="44"/>
    <x v="3"/>
    <s v="Plazoleta"/>
    <x v="2"/>
    <x v="48"/>
    <x v="0"/>
    <x v="0"/>
    <s v="Movimientos en masa"/>
    <n v="3011.2404029999998"/>
    <n v="3026.5879180000002"/>
    <n v="230.37722199999999"/>
    <n v="3011.2404029999998"/>
    <n v="99.492909999999995"/>
  </r>
  <r>
    <n v="202"/>
    <s v="Polygon ZM"/>
    <x v="45"/>
    <x v="3"/>
    <s v="Plazoleta"/>
    <x v="2"/>
    <x v="49"/>
    <x v="0"/>
    <x v="0"/>
    <s v="Movimientos en masa"/>
    <n v="162.98079200000001"/>
    <n v="2702.7182560000001"/>
    <n v="54.731448"/>
    <n v="162.98079200000001"/>
    <n v="6.0302550000000004"/>
  </r>
  <r>
    <n v="203"/>
    <s v="Polygon ZM"/>
    <x v="45"/>
    <x v="3"/>
    <s v="Plazoleta"/>
    <x v="2"/>
    <x v="49"/>
    <x v="0"/>
    <x v="0"/>
    <s v="Movimientos en masa"/>
    <n v="233.97773599999999"/>
    <n v="2702.7182560000001"/>
    <n v="62.984698999999999"/>
    <n v="233.97773599999999"/>
    <n v="8.6571259999999999"/>
  </r>
  <r>
    <n v="201"/>
    <s v="Polygon ZM"/>
    <x v="46"/>
    <x v="3"/>
    <s v="Plazoleta"/>
    <x v="2"/>
    <x v="50"/>
    <x v="0"/>
    <x v="0"/>
    <s v="Movimientos en masa"/>
    <n v="845.71069899999998"/>
    <n v="1056.658729"/>
    <n v="143.678111"/>
    <n v="845.71069899999998"/>
    <n v="80.036314000000004"/>
  </r>
  <r>
    <n v="206"/>
    <s v="Polygon ZM"/>
    <x v="47"/>
    <x v="0"/>
    <s v="Ecoparque de quebrada y otros cuerpos de agua"/>
    <x v="0"/>
    <x v="51"/>
    <x v="1"/>
    <x v="0"/>
    <s v="Movimientos en masa"/>
    <n v="10324.196072000001"/>
    <n v="15446.994315"/>
    <n v="647.12431400000003"/>
    <n v="10324.196072000001"/>
    <n v="66.836277999999993"/>
  </r>
  <r>
    <n v="121"/>
    <s v="Polygon ZM"/>
    <x v="48"/>
    <x v="0"/>
    <s v="Ecoparque de quebrada y otros cuerpos de agua"/>
    <x v="0"/>
    <x v="52"/>
    <x v="0"/>
    <x v="4"/>
    <s v="Movimientos en masa"/>
    <n v="70.978970000000004"/>
    <n v="7774.5069080000003"/>
    <n v="155.12711400000001"/>
    <n v="70.978970000000004"/>
    <n v="0.91297099999999998"/>
  </r>
  <r>
    <n v="122"/>
    <s v="Polygon ZM"/>
    <x v="48"/>
    <x v="0"/>
    <s v="Ecoparque de quebrada y otros cuerpos de agua"/>
    <x v="0"/>
    <x v="52"/>
    <x v="0"/>
    <x v="1"/>
    <s v="Movimientos en masa"/>
    <n v="0.115581"/>
    <n v="7774.5069080000003"/>
    <n v="3.6852860000000001"/>
    <n v="0.115581"/>
    <n v="1.487E-3"/>
  </r>
  <r>
    <n v="123"/>
    <s v="Polygon ZM"/>
    <x v="48"/>
    <x v="0"/>
    <s v="Ecoparque de quebrada y otros cuerpos de agua"/>
    <x v="0"/>
    <x v="52"/>
    <x v="1"/>
    <x v="4"/>
    <s v="Movimientos en masa"/>
    <n v="463.766954"/>
    <n v="7774.5069080000003"/>
    <n v="351.96641599999998"/>
    <n v="463.766954"/>
    <n v="5.9652269999999996"/>
  </r>
  <r>
    <n v="124"/>
    <s v="Polygon ZM"/>
    <x v="48"/>
    <x v="0"/>
    <s v="Ecoparque de quebrada y otros cuerpos de agua"/>
    <x v="0"/>
    <x v="52"/>
    <x v="1"/>
    <x v="0"/>
    <s v="Movimientos en masa"/>
    <n v="5605.5940819999996"/>
    <n v="7774.5069080000003"/>
    <n v="1127.1805240000001"/>
    <n v="5605.5940819999996"/>
    <n v="72.102245999999994"/>
  </r>
  <r>
    <n v="125"/>
    <s v="Polygon ZM"/>
    <x v="48"/>
    <x v="0"/>
    <s v="Ecoparque de quebrada y otros cuerpos de agua"/>
    <x v="0"/>
    <x v="52"/>
    <x v="1"/>
    <x v="1"/>
    <s v="Movimientos en masa"/>
    <n v="127.59061199999999"/>
    <n v="7774.5069080000003"/>
    <n v="145.809178"/>
    <n v="127.59061199999999"/>
    <n v="1.641141"/>
  </r>
  <r>
    <n v="92"/>
    <s v="Polygon ZM"/>
    <x v="49"/>
    <x v="0"/>
    <s v="Ecoparque para la mitigación del riesgo"/>
    <x v="0"/>
    <x v="53"/>
    <x v="0"/>
    <x v="3"/>
    <s v="Movimientos en masa"/>
    <n v="2991.5661479999999"/>
    <n v="2991.5690049999998"/>
    <n v="239.00823800000001"/>
    <n v="2991.5661479999999"/>
    <n v="99.999904000000001"/>
  </r>
  <r>
    <n v="138"/>
    <s v="Polygon ZM"/>
    <x v="50"/>
    <x v="0"/>
    <s v="Ecoparque de quebrada y otros cuerpos de agua"/>
    <x v="0"/>
    <x v="54"/>
    <x v="0"/>
    <x v="3"/>
    <s v="Movimientos en masa"/>
    <n v="205.266694"/>
    <n v="51050.196689999997"/>
    <n v="318.09371700000003"/>
    <n v="205.266694"/>
    <n v="0.402088"/>
  </r>
  <r>
    <n v="205"/>
    <s v="Polygon ZM"/>
    <x v="51"/>
    <x v="3"/>
    <s v="Plazoleta"/>
    <x v="2"/>
    <x v="55"/>
    <x v="0"/>
    <x v="0"/>
    <s v="Movimientos en masa"/>
    <n v="161.356539"/>
    <n v="791.577001"/>
    <n v="63.717545999999999"/>
    <n v="161.356539"/>
    <n v="20.384187000000001"/>
  </r>
  <r>
    <n v="194"/>
    <s v="Polygon ZM"/>
    <x v="52"/>
    <x v="1"/>
    <s v="Mirador panorámico"/>
    <x v="1"/>
    <x v="56"/>
    <x v="0"/>
    <x v="0"/>
    <s v="Movimientos en masa"/>
    <n v="1201.7016289999999"/>
    <n v="3175.5161629999998"/>
    <n v="147.97195099999999"/>
    <n v="1201.7016289999999"/>
    <n v="37.842717999999998"/>
  </r>
  <r>
    <n v="196"/>
    <s v="Polygon ZM"/>
    <x v="53"/>
    <x v="1"/>
    <s v="Mirador panorámico"/>
    <x v="1"/>
    <x v="57"/>
    <x v="0"/>
    <x v="0"/>
    <s v="Movimientos en masa"/>
    <n v="620.94977600000004"/>
    <n v="4293.3894440000004"/>
    <n v="135.572137"/>
    <n v="620.94977600000004"/>
    <n v="14.462927000000001"/>
  </r>
  <r>
    <n v="150"/>
    <s v="Polygon ZM"/>
    <x v="34"/>
    <x v="0"/>
    <s v="Ecoparque de quebrada y otros cuerpos de agua"/>
    <x v="0"/>
    <x v="58"/>
    <x v="0"/>
    <x v="0"/>
    <s v="Movimientos en masa"/>
    <n v="448.72939200000002"/>
    <n v="3073.9421729999999"/>
    <n v="106.852238"/>
    <n v="448.72939200000002"/>
    <n v="14.597848000000001"/>
  </r>
  <r>
    <n v="151"/>
    <s v="Polygon ZM"/>
    <x v="34"/>
    <x v="0"/>
    <s v="Ecoparque de quebrada y otros cuerpos de agua"/>
    <x v="0"/>
    <x v="58"/>
    <x v="1"/>
    <x v="0"/>
    <s v="Movimientos en masa"/>
    <n v="902.60747200000003"/>
    <n v="3073.9421729999999"/>
    <n v="142.68413100000001"/>
    <n v="902.60747200000003"/>
    <n v="29.363189999999999"/>
  </r>
  <r>
    <n v="152"/>
    <s v="Polygon ZM"/>
    <x v="34"/>
    <x v="0"/>
    <s v="Ecoparque de quebrada y otros cuerpos de agua"/>
    <x v="0"/>
    <x v="59"/>
    <x v="0"/>
    <x v="0"/>
    <s v="Movimientos en masa"/>
    <n v="663.727665"/>
    <n v="5311.4841299999998"/>
    <n v="124.615488"/>
    <n v="663.727665"/>
    <n v="12.496086999999999"/>
  </r>
  <r>
    <n v="153"/>
    <s v="Polygon ZM"/>
    <x v="34"/>
    <x v="0"/>
    <s v="Ecoparque de quebrada y otros cuerpos de agua"/>
    <x v="0"/>
    <x v="60"/>
    <x v="0"/>
    <x v="0"/>
    <s v="Movimientos en masa"/>
    <n v="2836.937676"/>
    <n v="16938.978176000001"/>
    <n v="262.916833"/>
    <n v="2836.937676"/>
    <n v="16.747986000000001"/>
  </r>
  <r>
    <n v="154"/>
    <s v="Polygon ZM"/>
    <x v="34"/>
    <x v="0"/>
    <s v="Ecoparque de quebrada y otros cuerpos de agua"/>
    <x v="0"/>
    <x v="61"/>
    <x v="0"/>
    <x v="4"/>
    <s v="Movimientos en masa"/>
    <n v="1433.3856510000001"/>
    <n v="636993.05215500004"/>
    <n v="184.150261"/>
    <n v="1433.3856510000001"/>
    <n v="0.225024"/>
  </r>
  <r>
    <n v="155"/>
    <s v="Polygon ZM"/>
    <x v="34"/>
    <x v="0"/>
    <s v="Ecoparque de quebrada y otros cuerpos de agua"/>
    <x v="0"/>
    <x v="61"/>
    <x v="0"/>
    <x v="0"/>
    <s v="Movimientos en masa"/>
    <n v="15860.123347000001"/>
    <n v="636993.05215500004"/>
    <n v="2348.3303219999998"/>
    <n v="15860.123347000001"/>
    <n v="2.4898419999999999"/>
  </r>
  <r>
    <n v="156"/>
    <s v="Polygon ZM"/>
    <x v="34"/>
    <x v="0"/>
    <s v="Ecoparque de quebrada y otros cuerpos de agua"/>
    <x v="0"/>
    <x v="61"/>
    <x v="0"/>
    <x v="1"/>
    <s v="Movimientos en masa"/>
    <n v="8672.6115840000002"/>
    <n v="636993.05215500004"/>
    <n v="847.31831899999997"/>
    <n v="8672.6115840000002"/>
    <n v="1.3614919999999999"/>
  </r>
  <r>
    <n v="157"/>
    <s v="Polygon ZM"/>
    <x v="34"/>
    <x v="0"/>
    <s v="Ecoparque de quebrada y otros cuerpos de agua"/>
    <x v="0"/>
    <x v="61"/>
    <x v="1"/>
    <x v="0"/>
    <s v="Movimientos en masa"/>
    <n v="14895.487041"/>
    <n v="636993.05215500004"/>
    <n v="2208.5346690000001"/>
    <n v="14895.487041"/>
    <n v="2.3384070000000001"/>
  </r>
  <r>
    <n v="158"/>
    <s v="Polygon ZM"/>
    <x v="34"/>
    <x v="0"/>
    <s v="Ecoparque de quebrada y otros cuerpos de agua"/>
    <x v="0"/>
    <x v="61"/>
    <x v="1"/>
    <x v="1"/>
    <s v="Movimientos en masa"/>
    <n v="129.01751200000001"/>
    <n v="636993.05215500004"/>
    <n v="61.085565000000003"/>
    <n v="129.01751200000001"/>
    <n v="2.0254000000000001E-2"/>
  </r>
  <r>
    <n v="103"/>
    <s v="Polygon ZM"/>
    <x v="54"/>
    <x v="0"/>
    <s v="Ecoparque de quebrada y otros cuerpos de agua"/>
    <x v="0"/>
    <x v="62"/>
    <x v="1"/>
    <x v="0"/>
    <s v="Movimientos en masa"/>
    <n v="13510.025664000001"/>
    <n v="33605.737407000001"/>
    <n v="1482.9485090000001"/>
    <n v="13510.025664000001"/>
    <n v="40.201545000000003"/>
  </r>
  <r>
    <n v="159"/>
    <s v="Polygon ZM"/>
    <x v="34"/>
    <x v="0"/>
    <s v="Ecoparque de quebrada y otros cuerpos de agua"/>
    <x v="0"/>
    <x v="63"/>
    <x v="1"/>
    <x v="4"/>
    <s v="Movimientos en masa"/>
    <n v="43980.904035"/>
    <n v="213174.344167"/>
    <n v="2961.8401990000002"/>
    <n v="43980.904035"/>
    <n v="20.631425"/>
  </r>
  <r>
    <n v="160"/>
    <s v="Polygon ZM"/>
    <x v="34"/>
    <x v="0"/>
    <s v="Ecoparque de quebrada y otros cuerpos de agua"/>
    <x v="0"/>
    <x v="63"/>
    <x v="1"/>
    <x v="3"/>
    <s v="Movimientos en masa"/>
    <n v="2337.9589059999998"/>
    <n v="213174.344167"/>
    <n v="326.57924800000001"/>
    <n v="2337.9589059999998"/>
    <n v="1.0967359999999999"/>
  </r>
  <r>
    <n v="161"/>
    <s v="Polygon ZM"/>
    <x v="34"/>
    <x v="0"/>
    <s v="Ecoparque de quebrada y otros cuerpos de agua"/>
    <x v="0"/>
    <x v="63"/>
    <x v="1"/>
    <x v="0"/>
    <s v="Movimientos en masa"/>
    <n v="53357.859305999998"/>
    <n v="213174.344167"/>
    <n v="4516.8396080000002"/>
    <n v="53357.859305999998"/>
    <n v="25.030151"/>
  </r>
  <r>
    <n v="162"/>
    <s v="Polygon ZM"/>
    <x v="34"/>
    <x v="0"/>
    <s v="Ecoparque de quebrada y otros cuerpos de agua"/>
    <x v="0"/>
    <x v="63"/>
    <x v="1"/>
    <x v="1"/>
    <s v="Movimientos en masa"/>
    <n v="4381.1779960000003"/>
    <n v="213174.344167"/>
    <n v="775.94427399999995"/>
    <n v="4381.1779960000003"/>
    <n v="2.0552090000000001"/>
  </r>
  <r>
    <n v="163"/>
    <s v="Polygon ZM"/>
    <x v="34"/>
    <x v="0"/>
    <s v="Ecoparque de quebrada y otros cuerpos de agua"/>
    <x v="0"/>
    <x v="63"/>
    <x v="1"/>
    <x v="2"/>
    <s v="Movimientos en masa"/>
    <n v="4416.3488989999996"/>
    <n v="213174.344167"/>
    <n v="1010.965751"/>
    <n v="4416.3488989999996"/>
    <n v="2.0717080000000001"/>
  </r>
  <r>
    <n v="12"/>
    <s v="Polygon ZM"/>
    <x v="17"/>
    <x v="0"/>
    <s v="Ecoparque de cerro y otros elementos del sistema orográfico"/>
    <x v="0"/>
    <x v="64"/>
    <x v="1"/>
    <x v="0"/>
    <s v="Movimientos en masa"/>
    <n v="1490.682327"/>
    <n v="3182.662464"/>
    <n v="180.971047"/>
    <n v="1490.682327"/>
    <n v="46.837587999999997"/>
  </r>
  <r>
    <n v="104"/>
    <s v="Polygon ZM"/>
    <x v="55"/>
    <x v="0"/>
    <s v="Ecoparque de quebrada y otros cuerpos de agua"/>
    <x v="0"/>
    <x v="65"/>
    <x v="1"/>
    <x v="0"/>
    <s v="Movimientos en masa"/>
    <n v="3099.6863920000001"/>
    <n v="53932.751072999999"/>
    <n v="383.33259500000003"/>
    <n v="3099.6863920000001"/>
    <n v="5.7473169999999998"/>
  </r>
  <r>
    <n v="105"/>
    <s v="Polygon ZM"/>
    <x v="55"/>
    <x v="0"/>
    <s v="Ecoparque de quebrada y otros cuerpos de agua"/>
    <x v="0"/>
    <x v="66"/>
    <x v="1"/>
    <x v="0"/>
    <s v="Movimientos en masa"/>
    <n v="8268.5036"/>
    <n v="97533.206829000002"/>
    <n v="989.15827400000001"/>
    <n v="8268.5036"/>
    <n v="8.4776290000000003"/>
  </r>
  <r>
    <n v="198"/>
    <s v="Polygon ZM"/>
    <x v="56"/>
    <x v="2"/>
    <s v="Parque recreativo activo"/>
    <x v="0"/>
    <x v="67"/>
    <x v="1"/>
    <x v="4"/>
    <s v="Movimientos en masa"/>
    <n v="327.72480400000001"/>
    <n v="374.76052199999998"/>
    <n v="283.62269800000001"/>
    <n v="327.72480400000001"/>
    <n v="87.449127000000004"/>
  </r>
  <r>
    <n v="190"/>
    <s v="Polygon ZM"/>
    <x v="57"/>
    <x v="0"/>
    <s v="Ecoparque de quebrada y otros cuerpos de agua"/>
    <x v="0"/>
    <x v="68"/>
    <x v="0"/>
    <x v="0"/>
    <s v="Movimientos en masa"/>
    <n v="5891.7295869999998"/>
    <n v="224255.98658600001"/>
    <n v="952.48088299999995"/>
    <n v="5891.7295869999998"/>
    <n v="2.6272340000000001"/>
  </r>
  <r>
    <n v="191"/>
    <s v="Polygon ZM"/>
    <x v="57"/>
    <x v="0"/>
    <s v="Ecoparque de quebrada y otros cuerpos de agua"/>
    <x v="0"/>
    <x v="68"/>
    <x v="0"/>
    <x v="1"/>
    <s v="Movimientos en masa"/>
    <n v="982.88808800000004"/>
    <n v="224255.98658600001"/>
    <n v="174.23161899999999"/>
    <n v="982.88808800000004"/>
    <n v="0.43828800000000001"/>
  </r>
  <r>
    <n v="93"/>
    <s v="Polygon ZM"/>
    <x v="58"/>
    <x v="0"/>
    <s v="Ecoparque de borde"/>
    <x v="0"/>
    <x v="69"/>
    <x v="1"/>
    <x v="0"/>
    <s v="Movimientos en masa"/>
    <n v="231.824772"/>
    <n v="127696.763129"/>
    <n v="67.825396999999995"/>
    <n v="231.824772"/>
    <n v="0.18154300000000001"/>
  </r>
  <r>
    <n v="139"/>
    <s v="Polygon ZM"/>
    <x v="50"/>
    <x v="0"/>
    <s v="Ecoparque de quebrada y otros cuerpos de agua"/>
    <x v="0"/>
    <x v="70"/>
    <x v="0"/>
    <x v="4"/>
    <s v="Movimientos en masa"/>
    <n v="55701.840148000003"/>
    <n v="272983.56837300002"/>
    <n v="2335.114462"/>
    <n v="55701.840148000003"/>
    <n v="20.404833"/>
  </r>
  <r>
    <n v="140"/>
    <s v="Polygon ZM"/>
    <x v="50"/>
    <x v="0"/>
    <s v="Ecoparque de quebrada y otros cuerpos de agua"/>
    <x v="0"/>
    <x v="70"/>
    <x v="0"/>
    <x v="3"/>
    <s v="Movimientos en masa"/>
    <n v="32587.028793000001"/>
    <n v="272983.56837300002"/>
    <n v="1678.215706"/>
    <n v="32587.028793000001"/>
    <n v="11.937359000000001"/>
  </r>
  <r>
    <n v="141"/>
    <s v="Polygon ZM"/>
    <x v="50"/>
    <x v="0"/>
    <s v="Ecoparque de quebrada y otros cuerpos de agua"/>
    <x v="0"/>
    <x v="70"/>
    <x v="0"/>
    <x v="0"/>
    <s v="Movimientos en masa"/>
    <n v="19600.430485000001"/>
    <n v="272983.56837300002"/>
    <n v="2068.5682379999998"/>
    <n v="19600.430485000001"/>
    <n v="7.1800769999999998"/>
  </r>
  <r>
    <n v="142"/>
    <s v="Polygon ZM"/>
    <x v="50"/>
    <x v="0"/>
    <s v="Ecoparque de quebrada y otros cuerpos de agua"/>
    <x v="0"/>
    <x v="70"/>
    <x v="0"/>
    <x v="1"/>
    <s v="Movimientos en masa"/>
    <n v="15097.419132999999"/>
    <n v="272983.56837300002"/>
    <n v="1280.4682539999999"/>
    <n v="15097.419132999999"/>
    <n v="5.5305229999999996"/>
  </r>
  <r>
    <n v="143"/>
    <s v="Polygon ZM"/>
    <x v="50"/>
    <x v="0"/>
    <s v="Ecoparque de quebrada y otros cuerpos de agua"/>
    <x v="0"/>
    <x v="70"/>
    <x v="0"/>
    <x v="2"/>
    <s v="Movimientos en masa"/>
    <n v="28090.428983999998"/>
    <n v="272983.56837300002"/>
    <n v="1674.164716"/>
    <n v="28090.428983999998"/>
    <n v="10.290153999999999"/>
  </r>
  <r>
    <n v="144"/>
    <s v="Polygon ZM"/>
    <x v="50"/>
    <x v="0"/>
    <s v="Ecoparque de quebrada y otros cuerpos de agua"/>
    <x v="0"/>
    <x v="70"/>
    <x v="1"/>
    <x v="4"/>
    <s v="Movimientos en masa"/>
    <n v="496.854962"/>
    <n v="272983.56837300002"/>
    <n v="350.12197200000003"/>
    <n v="496.854962"/>
    <n v="0.182009"/>
  </r>
  <r>
    <n v="145"/>
    <s v="Polygon ZM"/>
    <x v="50"/>
    <x v="0"/>
    <s v="Ecoparque de quebrada y otros cuerpos de agua"/>
    <x v="0"/>
    <x v="70"/>
    <x v="1"/>
    <x v="1"/>
    <s v="Movimientos en masa"/>
    <n v="22.927962999999998"/>
    <n v="272983.56837300002"/>
    <n v="52.611879000000002"/>
    <n v="22.927962999999998"/>
    <n v="8.3990000000000002E-3"/>
  </r>
  <r>
    <n v="85"/>
    <s v="Polygon ZM"/>
    <x v="59"/>
    <x v="0"/>
    <s v="Ecoparque de quebrada y otros cuerpos de agua"/>
    <x v="0"/>
    <x v="71"/>
    <x v="0"/>
    <x v="0"/>
    <s v="Movimientos en masa"/>
    <n v="14267.978588"/>
    <n v="82208.480502000006"/>
    <n v="863.64463999999998"/>
    <n v="14267.978588"/>
    <n v="17.355848000000002"/>
  </r>
  <r>
    <n v="86"/>
    <s v="Polygon ZM"/>
    <x v="59"/>
    <x v="0"/>
    <s v="Ecoparque de quebrada y otros cuerpos de agua"/>
    <x v="0"/>
    <x v="71"/>
    <x v="1"/>
    <x v="0"/>
    <s v="Movimientos en masa"/>
    <n v="4522.3205399999997"/>
    <n v="82208.480502000006"/>
    <n v="781.93717500000002"/>
    <n v="4522.3205399999997"/>
    <n v="5.5010389999999996"/>
  </r>
  <r>
    <n v="61"/>
    <s v="Polygon ZM"/>
    <x v="60"/>
    <x v="0"/>
    <s v="Ecoparque de quebrada y otros cuerpos de agua"/>
    <x v="0"/>
    <x v="72"/>
    <x v="1"/>
    <x v="4"/>
    <s v="Movimientos en masa"/>
    <n v="2437.6792270000001"/>
    <n v="4911.6450800000002"/>
    <n v="304.94187699999998"/>
    <n v="2437.6792270000001"/>
    <n v="49.630606"/>
  </r>
  <r>
    <n v="62"/>
    <s v="Polygon ZM"/>
    <x v="60"/>
    <x v="0"/>
    <s v="Ecoparque de quebrada y otros cuerpos de agua"/>
    <x v="0"/>
    <x v="72"/>
    <x v="1"/>
    <x v="0"/>
    <s v="Movimientos en masa"/>
    <n v="17.656357"/>
    <n v="4911.6450800000002"/>
    <n v="33.545392999999997"/>
    <n v="17.656357"/>
    <n v="0.35947899999999999"/>
  </r>
  <r>
    <n v="63"/>
    <s v="Polygon ZM"/>
    <x v="60"/>
    <x v="0"/>
    <s v="Ecoparque de quebrada y otros cuerpos de agua"/>
    <x v="0"/>
    <x v="72"/>
    <x v="1"/>
    <x v="1"/>
    <s v="Movimientos en masa"/>
    <n v="2.674744"/>
    <n v="4911.6450800000002"/>
    <n v="7.4298979999999997"/>
    <n v="2.674744"/>
    <n v="5.4456999999999998E-2"/>
  </r>
  <r>
    <n v="64"/>
    <s v="Polygon ZM"/>
    <x v="60"/>
    <x v="0"/>
    <s v="Ecoparque de quebrada y otros cuerpos de agua"/>
    <x v="0"/>
    <x v="72"/>
    <x v="1"/>
    <x v="2"/>
    <s v="Movimientos en masa"/>
    <n v="2035.885769"/>
    <n v="4911.6450800000002"/>
    <n v="435.58340600000002"/>
    <n v="2035.885769"/>
    <n v="41.450181000000001"/>
  </r>
  <r>
    <n v="65"/>
    <s v="Polygon ZM"/>
    <x v="60"/>
    <x v="0"/>
    <s v="Ecoparque de quebrada y otros cuerpos de agua"/>
    <x v="0"/>
    <x v="73"/>
    <x v="0"/>
    <x v="4"/>
    <s v="Movimientos en masa"/>
    <n v="20.645409000000001"/>
    <n v="85666.767856000006"/>
    <n v="133.374269"/>
    <n v="20.645409000000001"/>
    <n v="2.41E-2"/>
  </r>
  <r>
    <n v="66"/>
    <s v="Polygon ZM"/>
    <x v="60"/>
    <x v="0"/>
    <s v="Ecoparque de quebrada y otros cuerpos de agua"/>
    <x v="0"/>
    <x v="73"/>
    <x v="0"/>
    <x v="3"/>
    <s v="Movimientos en masa"/>
    <n v="33732.894293999998"/>
    <n v="85666.767856000006"/>
    <n v="2134.307546"/>
    <n v="33732.894293999998"/>
    <n v="39.376873000000003"/>
  </r>
  <r>
    <n v="67"/>
    <s v="Polygon ZM"/>
    <x v="60"/>
    <x v="0"/>
    <s v="Ecoparque de quebrada y otros cuerpos de agua"/>
    <x v="0"/>
    <x v="73"/>
    <x v="0"/>
    <x v="2"/>
    <s v="Movimientos en masa"/>
    <n v="1213.516451"/>
    <n v="85666.767856000006"/>
    <n v="360.04960799999998"/>
    <n v="1213.516451"/>
    <n v="1.4165540000000001"/>
  </r>
  <r>
    <n v="68"/>
    <s v="Polygon ZM"/>
    <x v="60"/>
    <x v="0"/>
    <s v="Ecoparque de quebrada y otros cuerpos de agua"/>
    <x v="0"/>
    <x v="74"/>
    <x v="1"/>
    <x v="4"/>
    <s v="Movimientos en masa"/>
    <n v="2461.5865960000001"/>
    <n v="14891.898291"/>
    <n v="278.81502599999999"/>
    <n v="2461.5865960000001"/>
    <n v="16.529703000000001"/>
  </r>
  <r>
    <n v="69"/>
    <s v="Polygon ZM"/>
    <x v="60"/>
    <x v="0"/>
    <s v="Ecoparque de quebrada y otros cuerpos de agua"/>
    <x v="0"/>
    <x v="74"/>
    <x v="1"/>
    <x v="3"/>
    <s v="Movimientos en masa"/>
    <n v="5023.5512760000001"/>
    <n v="14891.898291"/>
    <n v="691.972171"/>
    <n v="5023.5512760000001"/>
    <n v="33.733451000000002"/>
  </r>
  <r>
    <n v="70"/>
    <s v="Polygon ZM"/>
    <x v="60"/>
    <x v="0"/>
    <s v="Ecoparque de quebrada y otros cuerpos de agua"/>
    <x v="0"/>
    <x v="74"/>
    <x v="1"/>
    <x v="1"/>
    <s v="Movimientos en masa"/>
    <n v="4783.1483909999997"/>
    <n v="14891.898291"/>
    <n v="666.55339900000001"/>
    <n v="4783.1483909999997"/>
    <n v="32.119131000000003"/>
  </r>
  <r>
    <n v="35"/>
    <s v="Polygon ZM"/>
    <x v="33"/>
    <x v="0"/>
    <s v="Ecoparque de quebrada y otros cuerpos de agua"/>
    <x v="0"/>
    <x v="75"/>
    <x v="1"/>
    <x v="0"/>
    <s v="Movimientos en masa"/>
    <n v="12544.989749"/>
    <n v="12613.799596000001"/>
    <n v="832.25026000000003"/>
    <n v="12544.989749"/>
    <n v="99.454487999999998"/>
  </r>
  <r>
    <n v="60"/>
    <s v="Polygon ZM"/>
    <x v="61"/>
    <x v="0"/>
    <s v="Ecoparque de quebrada y otros cuerpos de agua"/>
    <x v="0"/>
    <x v="76"/>
    <x v="1"/>
    <x v="0"/>
    <s v="Movimientos en masa"/>
    <n v="349.87255299999998"/>
    <n v="405.341431"/>
    <n v="101.153569"/>
    <n v="349.87255299999998"/>
    <n v="86.315517"/>
  </r>
  <r>
    <n v="71"/>
    <s v="Polygon ZM"/>
    <x v="60"/>
    <x v="0"/>
    <s v="Ecoparque de quebrada y otros cuerpos de agua"/>
    <x v="0"/>
    <x v="77"/>
    <x v="1"/>
    <x v="0"/>
    <s v="Movimientos en masa"/>
    <n v="0.119336"/>
    <n v="1242.3412699999999"/>
    <n v="2.488391"/>
    <n v="0.119336"/>
    <n v="9.606E-3"/>
  </r>
  <r>
    <n v="27"/>
    <s v="Polygon ZM"/>
    <x v="62"/>
    <x v="0"/>
    <s v="Ecoparque de cerro y otros elementos del sistema orográfico"/>
    <x v="0"/>
    <x v="78"/>
    <x v="0"/>
    <x v="0"/>
    <s v="Movimientos en masa"/>
    <n v="16392.631290000001"/>
    <n v="262140.049183"/>
    <n v="1484.667547"/>
    <n v="16392.631290000001"/>
    <n v="6.253387"/>
  </r>
  <r>
    <n v="28"/>
    <s v="Polygon ZM"/>
    <x v="62"/>
    <x v="0"/>
    <s v="Ecoparque de cerro y otros elementos del sistema orográfico"/>
    <x v="0"/>
    <x v="78"/>
    <x v="1"/>
    <x v="0"/>
    <s v="Movimientos en masa"/>
    <n v="102.99551"/>
    <n v="262140.049183"/>
    <n v="94.000041999999993"/>
    <n v="102.99551"/>
    <n v="3.9289999999999999E-2"/>
  </r>
  <r>
    <n v="116"/>
    <s v="Polygon ZM"/>
    <x v="63"/>
    <x v="0"/>
    <s v="Ecoparque de quebrada y otros cuerpos de agua"/>
    <x v="0"/>
    <x v="79"/>
    <x v="0"/>
    <x v="3"/>
    <s v="Movimientos en masa"/>
    <n v="1699.5403839999999"/>
    <n v="142228.940657"/>
    <n v="287.275171"/>
    <n v="1699.5403839999999"/>
    <n v="1.194933"/>
  </r>
  <r>
    <n v="4"/>
    <s v="Polygon ZM"/>
    <x v="64"/>
    <x v="0"/>
    <s v="Ecoparque de cerro y otros elementos del sistema orográfico"/>
    <x v="0"/>
    <x v="80"/>
    <x v="2"/>
    <x v="0"/>
    <s v="Movimientos en masa"/>
    <n v="4.2174389999999997"/>
    <n v="891050.92249499995"/>
    <n v="30.342420000000001"/>
    <n v="4.2174389999999997"/>
    <n v="4.73E-4"/>
  </r>
  <r>
    <n v="5"/>
    <s v="Polygon ZM"/>
    <x v="64"/>
    <x v="0"/>
    <s v="Ecoparque de cerro y otros elementos del sistema orográfico"/>
    <x v="0"/>
    <x v="80"/>
    <x v="0"/>
    <x v="0"/>
    <s v="Movimientos en masa"/>
    <n v="98478.681670000005"/>
    <n v="891050.92249499995"/>
    <n v="2349.592823"/>
    <n v="98478.681670000005"/>
    <n v="11.051970000000001"/>
  </r>
  <r>
    <n v="6"/>
    <s v="Polygon ZM"/>
    <x v="64"/>
    <x v="0"/>
    <s v="Ecoparque de cerro y otros elementos del sistema orográfico"/>
    <x v="0"/>
    <x v="80"/>
    <x v="0"/>
    <x v="0"/>
    <s v="Movimientos en masa"/>
    <n v="6485.6856850000004"/>
    <n v="891050.92249499995"/>
    <n v="317.315922"/>
    <n v="6485.6856850000004"/>
    <n v="0.72786899999999999"/>
  </r>
  <r>
    <n v="7"/>
    <s v="Polygon ZM"/>
    <x v="64"/>
    <x v="0"/>
    <s v="Ecoparque de cerro y otros elementos del sistema orográfico"/>
    <x v="0"/>
    <x v="80"/>
    <x v="1"/>
    <x v="4"/>
    <s v="Movimientos en masa"/>
    <n v="6.2853999999999993E-2"/>
    <n v="891050.92249499995"/>
    <n v="4.4409400000000003"/>
    <n v="6.2853999999999993E-2"/>
    <n v="6.9999999999999999E-6"/>
  </r>
  <r>
    <n v="8"/>
    <s v="Polygon ZM"/>
    <x v="64"/>
    <x v="0"/>
    <s v="Ecoparque de cerro y otros elementos del sistema orográfico"/>
    <x v="0"/>
    <x v="80"/>
    <x v="1"/>
    <x v="3"/>
    <s v="Movimientos en masa"/>
    <n v="106.18180599999999"/>
    <n v="891050.92249499995"/>
    <n v="55.331446999999997"/>
    <n v="106.18180599999999"/>
    <n v="1.1916E-2"/>
  </r>
  <r>
    <n v="9"/>
    <s v="Polygon ZM"/>
    <x v="64"/>
    <x v="0"/>
    <s v="Ecoparque de cerro y otros elementos del sistema orográfico"/>
    <x v="0"/>
    <x v="80"/>
    <x v="1"/>
    <x v="0"/>
    <s v="Movimientos en masa"/>
    <n v="11748.659428000001"/>
    <n v="891050.92249499995"/>
    <n v="1766.7073230000001"/>
    <n v="11748.659428000001"/>
    <n v="1.3185169999999999"/>
  </r>
  <r>
    <n v="10"/>
    <s v="Polygon ZM"/>
    <x v="64"/>
    <x v="0"/>
    <s v="Ecoparque de cerro y otros elementos del sistema orográfico"/>
    <x v="0"/>
    <x v="80"/>
    <x v="1"/>
    <x v="1"/>
    <s v="Movimientos en masa"/>
    <n v="2.8989000000000001E-2"/>
    <n v="891050.92249499995"/>
    <n v="2.6675970000000002"/>
    <n v="2.8989000000000001E-2"/>
    <n v="3.0000000000000001E-6"/>
  </r>
  <r>
    <n v="164"/>
    <s v="Polygon ZM"/>
    <x v="65"/>
    <x v="0"/>
    <s v="Ecoparque de quebrada y otros cuerpos de agua"/>
    <x v="0"/>
    <x v="81"/>
    <x v="2"/>
    <x v="0"/>
    <s v="Movimientos en masa"/>
    <n v="1.8790000000000001E-2"/>
    <n v="78777.299110000007"/>
    <n v="1.2131179999999999"/>
    <n v="1.8790000000000001E-2"/>
    <n v="2.4000000000000001E-5"/>
  </r>
  <r>
    <n v="165"/>
    <s v="Polygon ZM"/>
    <x v="65"/>
    <x v="0"/>
    <s v="Ecoparque de quebrada y otros cuerpos de agua"/>
    <x v="0"/>
    <x v="81"/>
    <x v="0"/>
    <x v="4"/>
    <s v="Movimientos en masa"/>
    <n v="9.0028360000000003"/>
    <n v="78777.299110000007"/>
    <n v="29.665637"/>
    <n v="9.0028360000000003"/>
    <n v="1.1428000000000001E-2"/>
  </r>
  <r>
    <n v="166"/>
    <s v="Polygon ZM"/>
    <x v="65"/>
    <x v="0"/>
    <s v="Ecoparque de quebrada y otros cuerpos de agua"/>
    <x v="0"/>
    <x v="81"/>
    <x v="0"/>
    <x v="3"/>
    <s v="Movimientos en masa"/>
    <n v="5227.9320379999999"/>
    <n v="78777.299110000007"/>
    <n v="467.79378000000003"/>
    <n v="5227.9320379999999"/>
    <n v="6.6363430000000001"/>
  </r>
  <r>
    <n v="167"/>
    <s v="Polygon ZM"/>
    <x v="65"/>
    <x v="0"/>
    <s v="Ecoparque de quebrada y otros cuerpos de agua"/>
    <x v="0"/>
    <x v="81"/>
    <x v="1"/>
    <x v="3"/>
    <s v="Movimientos en masa"/>
    <n v="3938.8989969999998"/>
    <n v="78777.299110000007"/>
    <n v="425.28361200000001"/>
    <n v="3938.8982550000001"/>
    <n v="5.0000429999999998"/>
  </r>
  <r>
    <n v="168"/>
    <s v="Polygon ZM"/>
    <x v="65"/>
    <x v="0"/>
    <s v="Ecoparque de quebrada y otros cuerpos de agua"/>
    <x v="0"/>
    <x v="81"/>
    <x v="1"/>
    <x v="0"/>
    <s v="Movimientos en masa"/>
    <n v="7335.1874959999996"/>
    <n v="78777.299110000007"/>
    <n v="697.93642599999998"/>
    <n v="7335.1874959999996"/>
    <n v="9.3112960000000005"/>
  </r>
  <r>
    <n v="3"/>
    <s v="Polygon ZM"/>
    <x v="13"/>
    <x v="0"/>
    <s v="Ecoparque para la mitigación del riesgo"/>
    <x v="0"/>
    <x v="82"/>
    <x v="1"/>
    <x v="0"/>
    <s v="Movimientos en masa"/>
    <n v="19763.24019"/>
    <n v="19763.246929000001"/>
    <n v="1355.3757499999999"/>
    <n v="19763.240174999999"/>
    <n v="99.999966000000001"/>
  </r>
  <r>
    <n v="94"/>
    <s v="Polygon ZM"/>
    <x v="66"/>
    <x v="2"/>
    <s v="Parque recreativo activo"/>
    <x v="0"/>
    <x v="83"/>
    <x v="2"/>
    <x v="4"/>
    <s v="Movimientos en masa"/>
    <n v="22.389585"/>
    <n v="152870.76666600001"/>
    <n v="143.88650000000001"/>
    <n v="22.389585"/>
    <n v="1.4645999999999999E-2"/>
  </r>
  <r>
    <n v="95"/>
    <s v="Polygon ZM"/>
    <x v="66"/>
    <x v="2"/>
    <s v="Parque recreativo activo"/>
    <x v="0"/>
    <x v="83"/>
    <x v="2"/>
    <x v="0"/>
    <s v="Movimientos en masa"/>
    <n v="7231.579796"/>
    <n v="152870.76666600001"/>
    <n v="1470.642417"/>
    <n v="7231.579796"/>
    <n v="4.730518"/>
  </r>
  <r>
    <n v="96"/>
    <s v="Polygon ZM"/>
    <x v="66"/>
    <x v="2"/>
    <s v="Parque recreativo activo"/>
    <x v="0"/>
    <x v="83"/>
    <x v="1"/>
    <x v="4"/>
    <s v="Movimientos en masa"/>
    <n v="4.0183220000000004"/>
    <n v="152870.76666600001"/>
    <n v="10.564984000000001"/>
    <n v="4.0183220000000004"/>
    <n v="2.6289999999999998E-3"/>
  </r>
  <r>
    <n v="97"/>
    <s v="Polygon ZM"/>
    <x v="66"/>
    <x v="2"/>
    <s v="Parque recreativo activo"/>
    <x v="0"/>
    <x v="83"/>
    <x v="1"/>
    <x v="0"/>
    <s v="Movimientos en masa"/>
    <n v="269.54429299999998"/>
    <n v="152870.76666600001"/>
    <n v="210.39570499999999"/>
    <n v="269.54429299999998"/>
    <n v="0.17632200000000001"/>
  </r>
  <r>
    <n v="182"/>
    <s v="Polygon ZM"/>
    <x v="67"/>
    <x v="0"/>
    <s v="Ecoparque de quebrada y otros cuerpos de agua"/>
    <x v="0"/>
    <x v="84"/>
    <x v="1"/>
    <x v="0"/>
    <s v="Movimientos en masa"/>
    <n v="1774.316239"/>
    <n v="81209.827632"/>
    <n v="251.394938"/>
    <n v="1774.316239"/>
    <n v="2.1848540000000001"/>
  </r>
  <r>
    <n v="37"/>
    <s v="Polygon ZM"/>
    <x v="68"/>
    <x v="0"/>
    <s v="Ecoparque"/>
    <x v="0"/>
    <x v="85"/>
    <x v="0"/>
    <x v="0"/>
    <s v="Movimientos en masa"/>
    <n v="2479.1319349999999"/>
    <n v="983374.44232899998"/>
    <n v="376.87764399999998"/>
    <n v="2479.1319349999999"/>
    <n v="0.25210500000000002"/>
  </r>
  <r>
    <n v="126"/>
    <s v="Polygon ZM"/>
    <x v="69"/>
    <x v="0"/>
    <s v="Ecoparque de quebrada y otros cuerpos de agua"/>
    <x v="0"/>
    <x v="86"/>
    <x v="0"/>
    <x v="0"/>
    <s v="Movimientos en masa"/>
    <n v="560.04772000000003"/>
    <n v="180412.877871"/>
    <n v="123.10557799999999"/>
    <n v="560.04772000000003"/>
    <n v="0.31042599999999998"/>
  </r>
  <r>
    <n v="99"/>
    <s v="Polygon ZM"/>
    <x v="70"/>
    <x v="2"/>
    <s v="Parque recreativo activo"/>
    <x v="0"/>
    <x v="87"/>
    <x v="1"/>
    <x v="0"/>
    <s v="Movimientos en masa"/>
    <n v="222.926638"/>
    <n v="28831.353765"/>
    <n v="69.148656000000003"/>
    <n v="222.926638"/>
    <n v="0.77320900000000004"/>
  </r>
  <r>
    <n v="106"/>
    <s v="Polygon ZM"/>
    <x v="71"/>
    <x v="0"/>
    <s v="Ecoparque de quebrada y otros cuerpos de agua"/>
    <x v="0"/>
    <x v="88"/>
    <x v="0"/>
    <x v="0"/>
    <s v="Movimientos en masa"/>
    <n v="4864.9679660000002"/>
    <n v="743803.48353500001"/>
    <n v="641.49278800000002"/>
    <n v="4864.9679660000002"/>
    <n v="0.65406600000000004"/>
  </r>
  <r>
    <n v="107"/>
    <s v="Polygon ZM"/>
    <x v="71"/>
    <x v="0"/>
    <s v="Ecoparque de quebrada y otros cuerpos de agua"/>
    <x v="0"/>
    <x v="88"/>
    <x v="1"/>
    <x v="0"/>
    <s v="Movimientos en masa"/>
    <n v="15863.306725"/>
    <n v="743803.48353500001"/>
    <n v="2441.6719560000001"/>
    <n v="15863.306725"/>
    <n v="2.1327280000000002"/>
  </r>
  <r>
    <n v="170"/>
    <s v="Polygon ZM"/>
    <x v="72"/>
    <x v="0"/>
    <s v="Ecoparque de quebrada y otros cuerpos de agua"/>
    <x v="0"/>
    <x v="89"/>
    <x v="0"/>
    <x v="0"/>
    <s v="Movimientos en masa"/>
    <n v="109007.527896"/>
    <n v="296964.80201300001"/>
    <n v="4666.3787240000001"/>
    <n v="109007.527896"/>
    <n v="36.707222000000002"/>
  </r>
  <r>
    <n v="171"/>
    <s v="Polygon ZM"/>
    <x v="72"/>
    <x v="0"/>
    <s v="Ecoparque de quebrada y otros cuerpos de agua"/>
    <x v="0"/>
    <x v="89"/>
    <x v="0"/>
    <x v="1"/>
    <s v="Movimientos en masa"/>
    <n v="1872.1889369999999"/>
    <n v="296964.80201300001"/>
    <n v="260.78940899999998"/>
    <n v="1872.1889369999999"/>
    <n v="0.63044100000000003"/>
  </r>
  <r>
    <n v="172"/>
    <s v="Polygon ZM"/>
    <x v="72"/>
    <x v="0"/>
    <s v="Ecoparque de quebrada y otros cuerpos de agua"/>
    <x v="0"/>
    <x v="89"/>
    <x v="0"/>
    <x v="2"/>
    <s v="Movimientos en masa"/>
    <n v="4013.5991039999999"/>
    <n v="296964.80201300001"/>
    <n v="695.19759299999998"/>
    <n v="4013.5991039999999"/>
    <n v="1.35154"/>
  </r>
  <r>
    <n v="173"/>
    <s v="Polygon ZM"/>
    <x v="72"/>
    <x v="0"/>
    <s v="Ecoparque de quebrada y otros cuerpos de agua"/>
    <x v="0"/>
    <x v="89"/>
    <x v="1"/>
    <x v="0"/>
    <s v="Movimientos en masa"/>
    <n v="1213.0079880000001"/>
    <n v="296964.80201300001"/>
    <n v="154.273043"/>
    <n v="1213.0079880000001"/>
    <n v="0.40846900000000003"/>
  </r>
  <r>
    <n v="174"/>
    <s v="Polygon ZM"/>
    <x v="72"/>
    <x v="0"/>
    <s v="Ecoparque de quebrada y otros cuerpos de agua"/>
    <x v="0"/>
    <x v="89"/>
    <x v="1"/>
    <x v="1"/>
    <s v="Movimientos en masa"/>
    <n v="1145.023183"/>
    <n v="296964.80201300001"/>
    <n v="247.38328100000001"/>
    <n v="1145.023183"/>
    <n v="0.385575"/>
  </r>
  <r>
    <n v="74"/>
    <s v="Polygon ZM"/>
    <x v="73"/>
    <x v="0"/>
    <s v="Ecoparque de cerro y otros elementos del sistema orográfico"/>
    <x v="0"/>
    <x v="90"/>
    <x v="0"/>
    <x v="4"/>
    <s v="Movimientos en masa"/>
    <n v="15.406832"/>
    <n v="12753.599299"/>
    <n v="39.062215000000002"/>
    <n v="15.406832"/>
    <n v="0.12080399999999999"/>
  </r>
  <r>
    <n v="75"/>
    <s v="Polygon ZM"/>
    <x v="73"/>
    <x v="0"/>
    <s v="Ecoparque de cerro y otros elementos del sistema orográfico"/>
    <x v="0"/>
    <x v="90"/>
    <x v="0"/>
    <x v="3"/>
    <s v="Movimientos en masa"/>
    <n v="1442.48588"/>
    <n v="12753.599299"/>
    <n v="371.42712799999998"/>
    <n v="1442.48588"/>
    <n v="11.310422000000001"/>
  </r>
  <r>
    <n v="76"/>
    <s v="Polygon ZM"/>
    <x v="73"/>
    <x v="0"/>
    <s v="Ecoparque de cerro y otros elementos del sistema orográfico"/>
    <x v="0"/>
    <x v="90"/>
    <x v="0"/>
    <x v="2"/>
    <s v="Movimientos en masa"/>
    <n v="1.4892749999999999"/>
    <n v="12753.599299"/>
    <n v="10.754631"/>
    <n v="1.4892749999999999"/>
    <n v="1.1677E-2"/>
  </r>
  <r>
    <n v="77"/>
    <s v="Polygon ZM"/>
    <x v="73"/>
    <x v="0"/>
    <s v="Ecoparque de cerro y otros elementos del sistema orográfico"/>
    <x v="0"/>
    <x v="90"/>
    <x v="1"/>
    <x v="4"/>
    <s v="Movimientos en masa"/>
    <n v="2705.0038639999998"/>
    <n v="12753.599299"/>
    <n v="375.08450299999998"/>
    <n v="2705.0038639999998"/>
    <n v="21.209728999999999"/>
  </r>
  <r>
    <n v="78"/>
    <s v="Polygon ZM"/>
    <x v="73"/>
    <x v="0"/>
    <s v="Ecoparque de cerro y otros elementos del sistema orográfico"/>
    <x v="0"/>
    <x v="90"/>
    <x v="1"/>
    <x v="3"/>
    <s v="Movimientos en masa"/>
    <n v="86.450678999999994"/>
    <n v="12753.599299"/>
    <n v="66.488693999999995"/>
    <n v="86.450678999999994"/>
    <n v="0.67785300000000004"/>
  </r>
  <r>
    <n v="79"/>
    <s v="Polygon ZM"/>
    <x v="73"/>
    <x v="0"/>
    <s v="Ecoparque de cerro y otros elementos del sistema orográfico"/>
    <x v="0"/>
    <x v="90"/>
    <x v="1"/>
    <x v="0"/>
    <s v="Movimientos en masa"/>
    <n v="2927.1298000000002"/>
    <n v="12753.599299"/>
    <n v="591.52587400000004"/>
    <n v="2927.1298000000002"/>
    <n v="22.951402000000002"/>
  </r>
  <r>
    <n v="80"/>
    <s v="Polygon ZM"/>
    <x v="73"/>
    <x v="0"/>
    <s v="Ecoparque de cerro y otros elementos del sistema orográfico"/>
    <x v="0"/>
    <x v="90"/>
    <x v="1"/>
    <x v="1"/>
    <s v="Movimientos en masa"/>
    <n v="12.426470999999999"/>
    <n v="12753.599299"/>
    <n v="37.831685999999998"/>
    <n v="12.426470999999999"/>
    <n v="9.7434999999999994E-2"/>
  </r>
  <r>
    <n v="81"/>
    <s v="Polygon ZM"/>
    <x v="73"/>
    <x v="0"/>
    <s v="Ecoparque de cerro y otros elementos del sistema orográfico"/>
    <x v="0"/>
    <x v="90"/>
    <x v="1"/>
    <x v="2"/>
    <s v="Movimientos en masa"/>
    <n v="972.62478499999997"/>
    <n v="12753.599299"/>
    <n v="234.49085400000001"/>
    <n v="972.62478499999997"/>
    <n v="7.626277"/>
  </r>
  <r>
    <n v="108"/>
    <s v="Polygon ZM"/>
    <x v="74"/>
    <x v="0"/>
    <s v="Ecoparque de quebrada y otros cuerpos de agua"/>
    <x v="0"/>
    <x v="91"/>
    <x v="0"/>
    <x v="0"/>
    <s v="Movimientos en masa"/>
    <n v="31687.471576"/>
    <n v="706488.518392"/>
    <n v="4763.8674380000002"/>
    <n v="31687.471576"/>
    <n v="4.4852069999999999"/>
  </r>
  <r>
    <n v="109"/>
    <s v="Polygon ZM"/>
    <x v="74"/>
    <x v="0"/>
    <s v="Ecoparque de quebrada y otros cuerpos de agua"/>
    <x v="0"/>
    <x v="91"/>
    <x v="0"/>
    <x v="1"/>
    <s v="Movimientos en masa"/>
    <n v="34.995548999999997"/>
    <n v="706488.518392"/>
    <n v="34.928424999999997"/>
    <n v="34.995548999999997"/>
    <n v="4.9529999999999999E-3"/>
  </r>
  <r>
    <n v="110"/>
    <s v="Polygon ZM"/>
    <x v="74"/>
    <x v="0"/>
    <s v="Ecoparque de quebrada y otros cuerpos de agua"/>
    <x v="0"/>
    <x v="91"/>
    <x v="0"/>
    <x v="2"/>
    <s v="Movimientos en masa"/>
    <n v="144.22833199999999"/>
    <n v="706488.518392"/>
    <n v="128.07792599999999"/>
    <n v="144.22833199999999"/>
    <n v="2.0414999999999999E-2"/>
  </r>
  <r>
    <n v="111"/>
    <s v="Polygon ZM"/>
    <x v="74"/>
    <x v="0"/>
    <s v="Ecoparque de quebrada y otros cuerpos de agua"/>
    <x v="0"/>
    <x v="91"/>
    <x v="1"/>
    <x v="0"/>
    <s v="Movimientos en masa"/>
    <n v="3978.1497840000002"/>
    <n v="706488.518392"/>
    <n v="1026.024064"/>
    <n v="3978.1497840000002"/>
    <n v="0.56308800000000003"/>
  </r>
  <r>
    <n v="112"/>
    <s v="Polygon ZM"/>
    <x v="74"/>
    <x v="0"/>
    <s v="Ecoparque de quebrada y otros cuerpos de agua"/>
    <x v="0"/>
    <x v="91"/>
    <x v="1"/>
    <x v="2"/>
    <s v="Movimientos en masa"/>
    <n v="23.99661"/>
    <n v="706488.518392"/>
    <n v="25.904672000000001"/>
    <n v="23.99661"/>
    <n v="3.3969999999999998E-3"/>
  </r>
  <r>
    <n v="211"/>
    <s v="Polygon ZM"/>
    <x v="75"/>
    <x v="0"/>
    <s v="Ecoparque de quebrada y otros cuerpos de agua"/>
    <x v="0"/>
    <x v="92"/>
    <x v="1"/>
    <x v="0"/>
    <s v="Movimientos en masa"/>
    <n v="1000.472027"/>
    <n v="154717.297835"/>
    <n v="240.49595099999999"/>
    <n v="1000.472027"/>
    <n v="0.64664500000000003"/>
  </r>
  <r>
    <n v="175"/>
    <s v="Polygon ZM"/>
    <x v="76"/>
    <x v="0"/>
    <s v="Ecoparque de quebrada y otros cuerpos de agua"/>
    <x v="0"/>
    <x v="93"/>
    <x v="2"/>
    <x v="0"/>
    <s v="Movimientos en masa"/>
    <n v="0.110956"/>
    <n v="271326.41347600002"/>
    <n v="2.4397669999999998"/>
    <n v="0.110956"/>
    <n v="4.1E-5"/>
  </r>
  <r>
    <n v="176"/>
    <s v="Polygon ZM"/>
    <x v="76"/>
    <x v="0"/>
    <s v="Ecoparque de quebrada y otros cuerpos de agua"/>
    <x v="0"/>
    <x v="93"/>
    <x v="0"/>
    <x v="3"/>
    <s v="Movimientos en masa"/>
    <n v="3569.2281250000001"/>
    <n v="271326.41347600002"/>
    <n v="263.62325700000002"/>
    <n v="3569.2281250000001"/>
    <n v="1.315474"/>
  </r>
  <r>
    <n v="177"/>
    <s v="Polygon ZM"/>
    <x v="76"/>
    <x v="0"/>
    <s v="Ecoparque de quebrada y otros cuerpos de agua"/>
    <x v="0"/>
    <x v="93"/>
    <x v="0"/>
    <x v="0"/>
    <s v="Movimientos en masa"/>
    <n v="8306.7685340000007"/>
    <n v="271326.41347600002"/>
    <n v="1242.7160180000001"/>
    <n v="8306.7685340000007"/>
    <n v="3.0615410000000001"/>
  </r>
  <r>
    <n v="178"/>
    <s v="Polygon ZM"/>
    <x v="76"/>
    <x v="0"/>
    <s v="Ecoparque de quebrada y otros cuerpos de agua"/>
    <x v="0"/>
    <x v="93"/>
    <x v="1"/>
    <x v="0"/>
    <s v="Movimientos en masa"/>
    <n v="8797.7898239999995"/>
    <n v="271326.41347600002"/>
    <n v="1922.3280609999999"/>
    <n v="8797.7898239999995"/>
    <n v="3.2425109999999999"/>
  </r>
  <r>
    <n v="117"/>
    <s v="Polygon ZM"/>
    <x v="77"/>
    <x v="0"/>
    <s v="Ecoparque de quebrada y otros cuerpos de agua"/>
    <x v="0"/>
    <x v="94"/>
    <x v="1"/>
    <x v="0"/>
    <s v="Movimientos en masa"/>
    <n v="2.2700369999999999"/>
    <n v="251196.463969"/>
    <n v="15.515093"/>
    <n v="2.2700369999999999"/>
    <n v="9.0399999999999996E-4"/>
  </r>
  <r>
    <n v="72"/>
    <s v="Polygon ZM"/>
    <x v="78"/>
    <x v="0"/>
    <s v="Ecoparque de cerro y otros elementos del sistema orográfico"/>
    <x v="0"/>
    <x v="95"/>
    <x v="0"/>
    <x v="0"/>
    <s v="Movimientos en masa"/>
    <n v="62689.169416999997"/>
    <n v="282152.02707100002"/>
    <n v="3455.4701479999999"/>
    <n v="62689.169416999997"/>
    <n v="22.218223999999999"/>
  </r>
  <r>
    <n v="73"/>
    <s v="Polygon ZM"/>
    <x v="78"/>
    <x v="0"/>
    <s v="Ecoparque de cerro y otros elementos del sistema orográfico"/>
    <x v="0"/>
    <x v="95"/>
    <x v="1"/>
    <x v="0"/>
    <s v="Movimientos en masa"/>
    <n v="1470.316816"/>
    <n v="282152.02707100002"/>
    <n v="321.893845"/>
    <n v="1470.316816"/>
    <n v="0.52110800000000002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3">
  <r>
    <n v="1"/>
    <s v="Polygon ZM"/>
    <x v="0"/>
    <s v="Ecoparque"/>
    <x v="0"/>
    <x v="0"/>
    <n v="182"/>
    <x v="0"/>
    <x v="0"/>
    <s v="Inundaciones"/>
    <n v="24.939617999999999"/>
    <n v="891050.92249499995"/>
    <n v="35.644846999999999"/>
    <n v="24.939617999999999"/>
    <n v="2.7989999999999998E-3"/>
  </r>
  <r>
    <n v="2"/>
    <s v="Polygon ZM"/>
    <x v="0"/>
    <s v="Ecoparque"/>
    <x v="0"/>
    <x v="0"/>
    <n v="182"/>
    <x v="1"/>
    <x v="0"/>
    <s v="Inundaciones"/>
    <n v="614.85280499999999"/>
    <n v="891050.92249499995"/>
    <n v="486.78300899999999"/>
    <n v="614.85280499999999"/>
    <n v="6.9002999999999995E-2"/>
  </r>
  <r>
    <n v="3"/>
    <s v="Polygon ZM"/>
    <x v="1"/>
    <s v="Ecoparque"/>
    <x v="1"/>
    <x v="0"/>
    <n v="97"/>
    <x v="0"/>
    <x v="1"/>
    <s v="Inundaciones"/>
    <n v="1.4711449999999999"/>
    <n v="660.04466300000001"/>
    <n v="7.2579760000000002"/>
    <n v="1.4711449999999999"/>
    <n v="0.222886"/>
  </r>
  <r>
    <n v="4"/>
    <s v="Polygon ZM"/>
    <x v="1"/>
    <s v="Ecoparque"/>
    <x v="1"/>
    <x v="0"/>
    <n v="97"/>
    <x v="1"/>
    <x v="1"/>
    <s v="Inundaciones"/>
    <n v="186.680926"/>
    <n v="660.04466300000001"/>
    <n v="76.885390000000001"/>
    <n v="186.680926"/>
    <n v="28.283075"/>
  </r>
  <r>
    <n v="5"/>
    <s v="Polygon ZM"/>
    <x v="2"/>
    <s v="Ecoparque"/>
    <x v="2"/>
    <x v="0"/>
    <n v="143"/>
    <x v="1"/>
    <x v="0"/>
    <s v="Inundaciones"/>
    <n v="319.19752099999999"/>
    <n v="840.72712999999999"/>
    <n v="204.50511499999999"/>
    <n v="319.19752099999999"/>
    <n v="37.966839999999998"/>
  </r>
  <r>
    <n v="6"/>
    <s v="Polygon ZM"/>
    <x v="3"/>
    <s v="Ecoparque"/>
    <x v="1"/>
    <x v="0"/>
    <n v="101"/>
    <x v="1"/>
    <x v="0"/>
    <s v="Inundaciones"/>
    <n v="20.777660000000001"/>
    <n v="26066.407767000001"/>
    <n v="27.690515000000001"/>
    <n v="20.777660000000001"/>
    <n v="7.9710000000000003E-2"/>
  </r>
  <r>
    <n v="7"/>
    <s v="Polygon ZM"/>
    <x v="4"/>
    <s v="Ecoparque"/>
    <x v="2"/>
    <x v="0"/>
    <n v="168"/>
    <x v="1"/>
    <x v="0"/>
    <s v="Inundaciones"/>
    <n v="0.63526400000000005"/>
    <n v="12613.799596000001"/>
    <n v="6.4066070000000002"/>
    <n v="0.63526400000000005"/>
    <n v="5.0359999999999997E-3"/>
  </r>
  <r>
    <n v="8"/>
    <s v="Polygon ZM"/>
    <x v="5"/>
    <s v="Ecoparque"/>
    <x v="3"/>
    <x v="0"/>
    <n v="69"/>
    <x v="0"/>
    <x v="0"/>
    <s v="Inundaciones"/>
    <n v="252.558752"/>
    <n v="384694.06485800003"/>
    <n v="107.918065"/>
    <n v="252.558752"/>
    <n v="6.5652000000000002E-2"/>
  </r>
  <r>
    <n v="9"/>
    <s v="Polygon ZM"/>
    <x v="5"/>
    <s v="Ecoparque"/>
    <x v="3"/>
    <x v="0"/>
    <n v="69"/>
    <x v="1"/>
    <x v="0"/>
    <s v="Inundaciones"/>
    <n v="25.722816999999999"/>
    <n v="384694.06485800003"/>
    <n v="33.436543999999998"/>
    <n v="25.722816999999999"/>
    <n v="6.6870000000000002E-3"/>
  </r>
  <r>
    <n v="10"/>
    <s v="Polygon ZM"/>
    <x v="6"/>
    <s v="Ecoparque"/>
    <x v="3"/>
    <x v="0"/>
    <n v="90"/>
    <x v="1"/>
    <x v="0"/>
    <s v="Inundaciones"/>
    <n v="15.351279999999999"/>
    <n v="52181.309372999996"/>
    <n v="37.53586"/>
    <n v="15.351279999999999"/>
    <n v="2.9419000000000001E-2"/>
  </r>
  <r>
    <n v="11"/>
    <s v="Polygon ZM"/>
    <x v="7"/>
    <s v="Ecoparque"/>
    <x v="2"/>
    <x v="0"/>
    <n v="164"/>
    <x v="1"/>
    <x v="0"/>
    <s v="Inundaciones"/>
    <n v="30.114152000000001"/>
    <n v="4911.6450800000002"/>
    <n v="65.893207000000004"/>
    <n v="30.114152000000001"/>
    <n v="0.61311700000000002"/>
  </r>
  <r>
    <n v="12"/>
    <s v="Polygon ZM"/>
    <x v="7"/>
    <s v="Ecoparque"/>
    <x v="2"/>
    <x v="0"/>
    <n v="165"/>
    <x v="0"/>
    <x v="0"/>
    <s v="Inundaciones"/>
    <n v="433.76504999999997"/>
    <n v="85666.767856000006"/>
    <n v="206.79172399999999"/>
    <n v="433.76504999999997"/>
    <n v="0.50634000000000001"/>
  </r>
  <r>
    <n v="13"/>
    <s v="Polygon ZM"/>
    <x v="8"/>
    <s v="Ecoparque"/>
    <x v="3"/>
    <x v="0"/>
    <n v="57"/>
    <x v="0"/>
    <x v="1"/>
    <s v="Inundaciones"/>
    <n v="418.38780300000002"/>
    <n v="236588.293703"/>
    <n v="305.23157400000002"/>
    <n v="418.38780300000002"/>
    <n v="0.176842"/>
  </r>
  <r>
    <n v="14"/>
    <s v="Polygon ZM"/>
    <x v="8"/>
    <s v="Ecoparque"/>
    <x v="3"/>
    <x v="0"/>
    <n v="57"/>
    <x v="0"/>
    <x v="0"/>
    <s v="Inundaciones"/>
    <n v="108.46999599999999"/>
    <n v="236588.293703"/>
    <n v="87.294026000000002"/>
    <n v="108.46999599999999"/>
    <n v="4.5848E-2"/>
  </r>
  <r>
    <n v="15"/>
    <s v="Polygon ZM"/>
    <x v="8"/>
    <s v="Ecoparque"/>
    <x v="3"/>
    <x v="0"/>
    <n v="57"/>
    <x v="1"/>
    <x v="1"/>
    <s v="Inundaciones"/>
    <n v="204.951404"/>
    <n v="236588.293703"/>
    <n v="242.025744"/>
    <n v="204.951404"/>
    <n v="8.6627999999999997E-2"/>
  </r>
  <r>
    <n v="16"/>
    <s v="Polygon ZM"/>
    <x v="9"/>
    <s v="Ecoparque"/>
    <x v="3"/>
    <x v="0"/>
    <n v="87"/>
    <x v="0"/>
    <x v="0"/>
    <s v="Inundaciones"/>
    <n v="442.077157"/>
    <n v="548598.31192799995"/>
    <n v="175.78999300000001"/>
    <n v="442.077157"/>
    <n v="8.0583000000000002E-2"/>
  </r>
  <r>
    <n v="17"/>
    <s v="Polygon ZM"/>
    <x v="10"/>
    <s v="Ecoparque"/>
    <x v="1"/>
    <x v="0"/>
    <n v="94"/>
    <x v="1"/>
    <x v="1"/>
    <s v="Inundaciones"/>
    <n v="90.597367000000006"/>
    <n v="55160.081447999997"/>
    <n v="152.90687199999999"/>
    <n v="90.597367000000006"/>
    <n v="0.164244"/>
  </r>
  <r>
    <n v="18"/>
    <s v="Polygon ZM"/>
    <x v="11"/>
    <s v="Parque Recreativo"/>
    <x v="4"/>
    <x v="0"/>
    <n v="75"/>
    <x v="2"/>
    <x v="0"/>
    <s v="Inundaciones"/>
    <n v="16.719505999999999"/>
    <n v="87441.239239000002"/>
    <n v="39.761754000000003"/>
    <n v="16.719505999999999"/>
    <n v="1.9120999999999999E-2"/>
  </r>
  <r>
    <n v="19"/>
    <s v="Polygon ZM"/>
    <x v="12"/>
    <s v="Ecoparque"/>
    <x v="2"/>
    <x v="0"/>
    <n v="145"/>
    <x v="0"/>
    <x v="0"/>
    <s v="Inundaciones"/>
    <n v="188.92598699999999"/>
    <n v="33605.737407000001"/>
    <n v="91.194750999999997"/>
    <n v="188.92598699999999"/>
    <n v="0.56218400000000002"/>
  </r>
  <r>
    <n v="20"/>
    <s v="Polygon ZM"/>
    <x v="12"/>
    <s v="Ecoparque"/>
    <x v="2"/>
    <x v="0"/>
    <n v="145"/>
    <x v="1"/>
    <x v="0"/>
    <s v="Inundaciones"/>
    <n v="1296.8071070000001"/>
    <n v="33605.737407000001"/>
    <n v="386.973793"/>
    <n v="1296.8071070000001"/>
    <n v="3.858886"/>
  </r>
  <r>
    <n v="21"/>
    <s v="Polygon ZM"/>
    <x v="13"/>
    <s v="Ecoparque"/>
    <x v="2"/>
    <x v="0"/>
    <n v="152"/>
    <x v="0"/>
    <x v="0"/>
    <s v="Inundaciones"/>
    <n v="6.537979"/>
    <n v="53932.751072999999"/>
    <n v="18.494413999999999"/>
    <n v="6.537979"/>
    <n v="1.2122000000000001E-2"/>
  </r>
  <r>
    <n v="22"/>
    <s v="Polygon ZM"/>
    <x v="14"/>
    <s v="Ecoparque"/>
    <x v="2"/>
    <x v="0"/>
    <n v="192"/>
    <x v="0"/>
    <x v="0"/>
    <s v="Inundaciones"/>
    <n v="727.74125000000004"/>
    <n v="743803.48353500001"/>
    <n v="196.897245"/>
    <n v="727.74125000000004"/>
    <n v="9.7840999999999997E-2"/>
  </r>
  <r>
    <n v="23"/>
    <s v="Polygon ZM"/>
    <x v="14"/>
    <s v="Ecoparque"/>
    <x v="2"/>
    <x v="0"/>
    <n v="192"/>
    <x v="1"/>
    <x v="0"/>
    <s v="Inundaciones"/>
    <n v="15477.481916999999"/>
    <n v="743803.48353500001"/>
    <n v="2508.5808470000002"/>
    <n v="15477.481916999999"/>
    <n v="2.0808559999999998"/>
  </r>
  <r>
    <n v="24"/>
    <s v="Polygon ZM"/>
    <x v="15"/>
    <s v="Ecoparque"/>
    <x v="2"/>
    <x v="0"/>
    <n v="195"/>
    <x v="0"/>
    <x v="0"/>
    <s v="Inundaciones"/>
    <n v="1363.1538989999999"/>
    <n v="706488.518392"/>
    <n v="365.572475"/>
    <n v="1363.1490670000001"/>
    <n v="0.19294800000000001"/>
  </r>
  <r>
    <n v="25"/>
    <s v="Polygon ZM"/>
    <x v="16"/>
    <s v="Ecoparque"/>
    <x v="2"/>
    <x v="0"/>
    <n v="86"/>
    <x v="0"/>
    <x v="0"/>
    <s v="Inundaciones"/>
    <n v="8612.2528930000008"/>
    <n v="1415132.4653739999"/>
    <n v="1164.8844979999999"/>
    <n v="8612.2528930000008"/>
    <n v="0.60858299999999999"/>
  </r>
  <r>
    <n v="26"/>
    <s v="Polygon ZM"/>
    <x v="17"/>
    <s v="Ecoparque"/>
    <x v="2"/>
    <x v="0"/>
    <n v="116"/>
    <x v="0"/>
    <x v="0"/>
    <s v="Inundaciones"/>
    <n v="41.559314999999998"/>
    <n v="7774.5069080000003"/>
    <n v="47.821415999999999"/>
    <n v="41.559314999999998"/>
    <n v="0.53455900000000001"/>
  </r>
  <r>
    <n v="27"/>
    <s v="Polygon ZM"/>
    <x v="17"/>
    <s v="Ecoparque"/>
    <x v="2"/>
    <x v="0"/>
    <n v="116"/>
    <x v="1"/>
    <x v="0"/>
    <s v="Inundaciones"/>
    <n v="648.12294599999996"/>
    <n v="7774.5069080000003"/>
    <n v="316.601696"/>
    <n v="648.12294599999996"/>
    <n v="8.3365150000000003"/>
  </r>
  <r>
    <n v="28"/>
    <s v="Polygon ZM"/>
    <x v="18"/>
    <s v="Ecoparque"/>
    <x v="2"/>
    <x v="0"/>
    <n v="190"/>
    <x v="0"/>
    <x v="0"/>
    <s v="Inundaciones"/>
    <n v="891.95959400000004"/>
    <n v="180412.877871"/>
    <n v="130.64618400000001"/>
    <n v="891.95959400000004"/>
    <n v="0.49439899999999998"/>
  </r>
  <r>
    <n v="29"/>
    <s v="Polygon ZM"/>
    <x v="19"/>
    <s v="Ecoparque"/>
    <x v="2"/>
    <x v="0"/>
    <n v="100"/>
    <x v="1"/>
    <x v="0"/>
    <s v="Inundaciones"/>
    <n v="753.99092299999995"/>
    <n v="240622.32526799999"/>
    <n v="355.30371700000001"/>
    <n v="753.99092299999995"/>
    <n v="0.31335000000000002"/>
  </r>
  <r>
    <n v="30"/>
    <s v="Polygon ZM"/>
    <x v="20"/>
    <s v="Ecoparque"/>
    <x v="2"/>
    <x v="0"/>
    <n v="160"/>
    <x v="0"/>
    <x v="2"/>
    <s v="Inundaciones"/>
    <n v="711.30965900000001"/>
    <n v="272983.56837300002"/>
    <n v="126.098735"/>
    <n v="711.30965900000001"/>
    <n v="0.260569"/>
  </r>
  <r>
    <n v="31"/>
    <s v="Polygon ZM"/>
    <x v="20"/>
    <s v="Ecoparque"/>
    <x v="2"/>
    <x v="0"/>
    <n v="160"/>
    <x v="0"/>
    <x v="0"/>
    <s v="Inundaciones"/>
    <n v="64.831879000000001"/>
    <n v="272983.56837300002"/>
    <n v="48.868383999999999"/>
    <n v="64.831879000000001"/>
    <n v="2.3748999999999999E-2"/>
  </r>
  <r>
    <n v="32"/>
    <s v="Polygon ZM"/>
    <x v="21"/>
    <s v="Ecoparque"/>
    <x v="2"/>
    <x v="0"/>
    <n v="5"/>
    <x v="1"/>
    <x v="0"/>
    <s v="Inundaciones"/>
    <n v="1443.008423"/>
    <n v="615324.65333999996"/>
    <n v="427.46440699999999"/>
    <n v="1443.008423"/>
    <n v="0.234512"/>
  </r>
  <r>
    <n v="33"/>
    <s v="Polygon ZM"/>
    <x v="22"/>
    <s v="Ecoparque"/>
    <x v="2"/>
    <x v="0"/>
    <n v="141"/>
    <x v="0"/>
    <x v="0"/>
    <s v="Inundaciones"/>
    <n v="409.29128500000002"/>
    <n v="636993.05215500004"/>
    <n v="122.817457"/>
    <n v="409.29127399999999"/>
    <n v="6.4254000000000006E-2"/>
  </r>
  <r>
    <n v="34"/>
    <s v="Polygon ZM"/>
    <x v="22"/>
    <s v="Ecoparque"/>
    <x v="2"/>
    <x v="0"/>
    <n v="141"/>
    <x v="1"/>
    <x v="0"/>
    <s v="Inundaciones"/>
    <n v="4343.8004899999996"/>
    <n v="636993.05215500004"/>
    <n v="772.51762900000006"/>
    <n v="4340.6572200000001"/>
    <n v="0.68192299999999995"/>
  </r>
  <r>
    <n v="35"/>
    <s v="Polygon ZM"/>
    <x v="22"/>
    <s v="Ecoparque"/>
    <x v="2"/>
    <x v="0"/>
    <n v="146"/>
    <x v="1"/>
    <x v="0"/>
    <s v="Inundaciones"/>
    <n v="381.360345"/>
    <n v="213174.344167"/>
    <n v="224.68563800000001"/>
    <n v="381.360345"/>
    <n v="0.178896"/>
  </r>
  <r>
    <n v="36"/>
    <s v="Polygon ZM"/>
    <x v="23"/>
    <s v="Ecoparque"/>
    <x v="2"/>
    <x v="0"/>
    <n v="183"/>
    <x v="0"/>
    <x v="0"/>
    <s v="Inundaciones"/>
    <n v="154.32521199999999"/>
    <n v="78777.299110000007"/>
    <n v="85.420804000000004"/>
    <n v="154.32521199999999"/>
    <n v="0.19590099999999999"/>
  </r>
  <r>
    <n v="37"/>
    <s v="Polygon ZM"/>
    <x v="23"/>
    <s v="Ecoparque"/>
    <x v="2"/>
    <x v="0"/>
    <n v="183"/>
    <x v="1"/>
    <x v="0"/>
    <s v="Inundaciones"/>
    <n v="2201.5285079999999"/>
    <n v="78777.299110000007"/>
    <n v="507.07708200000002"/>
    <n v="2201.5285079999999"/>
    <n v="2.7946230000000001"/>
  </r>
  <r>
    <n v="38"/>
    <s v="Polygon ZM"/>
    <x v="24"/>
    <s v="Ecoparque"/>
    <x v="2"/>
    <x v="0"/>
    <n v="58"/>
    <x v="1"/>
    <x v="0"/>
    <s v="Inundaciones"/>
    <n v="2196.7121069999998"/>
    <n v="191975.60833799999"/>
    <n v="550.92266800000004"/>
    <n v="2196.7121069999998"/>
    <n v="1.144266"/>
  </r>
  <r>
    <n v="39"/>
    <s v="Polygon ZM"/>
    <x v="25"/>
    <s v="Ecoparque"/>
    <x v="2"/>
    <x v="0"/>
    <n v="197"/>
    <x v="0"/>
    <x v="0"/>
    <s v="Inundaciones"/>
    <n v="966.32415300000002"/>
    <n v="271326.41347600002"/>
    <n v="182.13860199999999"/>
    <n v="966.32415300000002"/>
    <n v="0.35614800000000002"/>
  </r>
  <r>
    <n v="40"/>
    <s v="Polygon ZM"/>
    <x v="25"/>
    <s v="Ecoparque"/>
    <x v="2"/>
    <x v="0"/>
    <n v="197"/>
    <x v="1"/>
    <x v="0"/>
    <s v="Inundaciones"/>
    <n v="522.79400299999998"/>
    <n v="271326.41347600002"/>
    <n v="170.59978000000001"/>
    <n v="522.79400299999998"/>
    <n v="0.19268099999999999"/>
  </r>
  <r>
    <n v="41"/>
    <s v="Polygon ZM"/>
    <x v="26"/>
    <s v="Ecoparque"/>
    <x v="2"/>
    <x v="0"/>
    <n v="2"/>
    <x v="0"/>
    <x v="0"/>
    <s v="Inundaciones"/>
    <n v="2707.414534"/>
    <n v="1184007.770206"/>
    <n v="688.58279500000003"/>
    <n v="2707.414534"/>
    <n v="0.22866500000000001"/>
  </r>
  <r>
    <n v="42"/>
    <s v="Polygon ZM"/>
    <x v="26"/>
    <s v="Ecoparque"/>
    <x v="2"/>
    <x v="0"/>
    <n v="2"/>
    <x v="1"/>
    <x v="0"/>
    <s v="Inundaciones"/>
    <n v="1641.108692"/>
    <n v="1184007.770206"/>
    <n v="284.67084899999998"/>
    <n v="1641.108692"/>
    <n v="0.13860600000000001"/>
  </r>
  <r>
    <n v="43"/>
    <s v="Polygon ZM"/>
    <x v="27"/>
    <s v="Ecoparque"/>
    <x v="2"/>
    <x v="0"/>
    <n v="157"/>
    <x v="0"/>
    <x v="0"/>
    <s v="Inundaciones"/>
    <n v="3574.6294800000001"/>
    <n v="224255.98658600001"/>
    <n v="586.16521"/>
    <n v="3574.6294800000001"/>
    <n v="1.5939950000000001"/>
  </r>
  <r>
    <n v="44"/>
    <s v="Polygon ZM"/>
    <x v="28"/>
    <s v="Ecoparque"/>
    <x v="2"/>
    <x v="0"/>
    <n v="72"/>
    <x v="0"/>
    <x v="0"/>
    <s v="Inundaciones"/>
    <n v="778.48145999999997"/>
    <n v="33825.904761999998"/>
    <n v="224.34382299999999"/>
    <n v="778.48145999999997"/>
    <n v="2.3014359999999998"/>
  </r>
  <r>
    <n v="45"/>
    <s v="Polygon ZM"/>
    <x v="29"/>
    <s v="Parque Recreativo"/>
    <x v="5"/>
    <x v="0"/>
    <n v="16"/>
    <x v="0"/>
    <x v="0"/>
    <s v="Inundaciones"/>
    <n v="268.81398799999999"/>
    <n v="268.98693900000001"/>
    <n v="121.627747"/>
    <n v="268.81398799999999"/>
    <n v="99.935703000000004"/>
  </r>
  <r>
    <n v="46"/>
    <s v="Polygon ZM"/>
    <x v="30"/>
    <s v="Ecoparque"/>
    <x v="2"/>
    <x v="0"/>
    <n v="102"/>
    <x v="0"/>
    <x v="0"/>
    <s v="Inundaciones"/>
    <n v="295.94544999999999"/>
    <n v="214295.34531199999"/>
    <n v="98.745276000000004"/>
    <n v="295.94544999999999"/>
    <n v="0.138102"/>
  </r>
  <r>
    <n v="47"/>
    <s v="Polygon ZM"/>
    <x v="30"/>
    <s v="Ecoparque"/>
    <x v="2"/>
    <x v="0"/>
    <n v="102"/>
    <x v="1"/>
    <x v="0"/>
    <s v="Inundaciones"/>
    <n v="1393.4114380000001"/>
    <n v="214295.34531199999"/>
    <n v="530.74902899999995"/>
    <n v="1393.4114380000001"/>
    <n v="0.65022899999999995"/>
  </r>
  <r>
    <n v="48"/>
    <s v="Polygon ZM"/>
    <x v="31"/>
    <s v="Ecoparque"/>
    <x v="2"/>
    <x v="0"/>
    <n v="70"/>
    <x v="0"/>
    <x v="2"/>
    <s v="Inundaciones"/>
    <n v="472.23961300000002"/>
    <n v="11019.441731000001"/>
    <n v="144.99221199999999"/>
    <n v="472.23961300000002"/>
    <n v="4.2855129999999999"/>
  </r>
  <r>
    <n v="49"/>
    <s v="Polygon ZM"/>
    <x v="31"/>
    <s v="Ecoparque"/>
    <x v="2"/>
    <x v="0"/>
    <n v="70"/>
    <x v="0"/>
    <x v="3"/>
    <s v="Inundaciones"/>
    <n v="528.47930799999995"/>
    <n v="11019.441731000001"/>
    <n v="142.08840599999999"/>
    <n v="528.47930799999995"/>
    <n v="4.7958809999999996"/>
  </r>
  <r>
    <n v="50"/>
    <s v="Polygon ZM"/>
    <x v="31"/>
    <s v="Ecoparque"/>
    <x v="2"/>
    <x v="0"/>
    <n v="103"/>
    <x v="1"/>
    <x v="2"/>
    <s v="Inundaciones"/>
    <n v="742.20123699999999"/>
    <n v="6782.1994999999997"/>
    <n v="309.25504799999999"/>
    <n v="742.20123699999999"/>
    <n v="10.943371000000001"/>
  </r>
  <r>
    <n v="51"/>
    <s v="Polygon ZM"/>
    <x v="31"/>
    <s v="Ecoparque"/>
    <x v="2"/>
    <x v="0"/>
    <n v="103"/>
    <x v="1"/>
    <x v="3"/>
    <s v="Inundaciones"/>
    <n v="15.391921"/>
    <n v="6782.1994999999997"/>
    <n v="18.207259000000001"/>
    <n v="15.391921"/>
    <n v="0.22694600000000001"/>
  </r>
  <r>
    <n v="52"/>
    <s v="Polygon ZM"/>
    <x v="32"/>
    <s v="Ecoparque"/>
    <x v="2"/>
    <x v="0"/>
    <n v="99"/>
    <x v="1"/>
    <x v="0"/>
    <s v="Inundaciones"/>
    <n v="1608.885446"/>
    <n v="95782.252273999999"/>
    <n v="606.22497799999996"/>
    <n v="1608.885446"/>
    <n v="1.679732"/>
  </r>
  <r>
    <n v="53"/>
    <s v="Polygon ZM"/>
    <x v="33"/>
    <s v="Ecoparque"/>
    <x v="1"/>
    <x v="0"/>
    <n v="21"/>
    <x v="0"/>
    <x v="0"/>
    <s v="Inundaciones"/>
    <n v="1159.7376180000001"/>
    <n v="2381.2858249999999"/>
    <n v="163.40452999999999"/>
    <n v="1159.7376180000001"/>
    <n v="48.70215900000000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2DB6A64-7EB8-4E92-9852-56B5DEAC97BA}" name="TablaDinámica17" cacheId="437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4:R199" firstHeaderRow="1" firstDataRow="3" firstDataCol="1" rowPageCount="1" colPageCount="1"/>
  <pivotFields count="15">
    <pivotField showAll="0"/>
    <pivotField showAll="0"/>
    <pivotField axis="axisRow" showAll="0">
      <items count="80">
        <item x="13"/>
        <item x="64"/>
        <item x="17"/>
        <item x="10"/>
        <item x="30"/>
        <item x="7"/>
        <item x="2"/>
        <item x="62"/>
        <item x="14"/>
        <item x="19"/>
        <item x="38"/>
        <item x="41"/>
        <item x="33"/>
        <item x="68"/>
        <item x="20"/>
        <item x="15"/>
        <item x="32"/>
        <item x="61"/>
        <item x="60"/>
        <item x="78"/>
        <item x="73"/>
        <item x="11"/>
        <item x="29"/>
        <item x="59"/>
        <item x="36"/>
        <item x="49"/>
        <item x="58"/>
        <item x="66"/>
        <item x="9"/>
        <item x="70"/>
        <item x="26"/>
        <item x="35"/>
        <item x="54"/>
        <item x="55"/>
        <item x="71"/>
        <item x="74"/>
        <item x="1"/>
        <item x="63"/>
        <item x="77"/>
        <item x="37"/>
        <item x="48"/>
        <item x="69"/>
        <item x="22"/>
        <item x="40"/>
        <item x="50"/>
        <item x="3"/>
        <item x="34"/>
        <item x="65"/>
        <item x="12"/>
        <item x="72"/>
        <item x="76"/>
        <item x="0"/>
        <item x="67"/>
        <item x="24"/>
        <item x="39"/>
        <item x="8"/>
        <item x="28"/>
        <item x="57"/>
        <item x="31"/>
        <item x="23"/>
        <item x="52"/>
        <item x="4"/>
        <item x="53"/>
        <item x="43"/>
        <item x="56"/>
        <item x="27"/>
        <item x="44"/>
        <item x="46"/>
        <item x="45"/>
        <item x="6"/>
        <item x="51"/>
        <item x="47"/>
        <item x="25"/>
        <item x="75"/>
        <item x="42"/>
        <item x="16"/>
        <item x="21"/>
        <item x="18"/>
        <item x="5"/>
        <item t="default"/>
      </items>
    </pivotField>
    <pivotField showAll="0">
      <items count="5">
        <item x="0"/>
        <item x="1"/>
        <item x="2"/>
        <item x="3"/>
        <item t="default"/>
      </items>
    </pivotField>
    <pivotField showAll="0"/>
    <pivotField axis="axisPage" showAll="0">
      <items count="4">
        <item x="0"/>
        <item x="2"/>
        <item x="1"/>
        <item t="default"/>
      </items>
    </pivotField>
    <pivotField axis="axisRow" showAll="0" defaultSubtotal="0">
      <items count="9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</items>
    </pivotField>
    <pivotField axis="axisCol" showAll="0">
      <items count="4">
        <item x="2"/>
        <item x="0"/>
        <item x="1"/>
        <item t="default"/>
      </items>
    </pivotField>
    <pivotField axis="axisCol" showAll="0">
      <items count="6">
        <item x="4"/>
        <item x="3"/>
        <item x="0"/>
        <item x="1"/>
        <item x="2"/>
        <item t="default"/>
      </items>
    </pivotField>
    <pivotField showAll="0"/>
    <pivotField showAll="0"/>
    <pivotField showAll="0"/>
    <pivotField showAll="0"/>
    <pivotField showAll="0"/>
    <pivotField dataField="1" showAll="0"/>
  </pivotFields>
  <rowFields count="2">
    <field x="6"/>
    <field x="2"/>
  </rowFields>
  <rowItems count="193">
    <i>
      <x/>
    </i>
    <i r="1">
      <x v="51"/>
    </i>
    <i>
      <x v="1"/>
    </i>
    <i r="1">
      <x v="36"/>
    </i>
    <i>
      <x v="2"/>
    </i>
    <i r="1">
      <x v="6"/>
    </i>
    <i>
      <x v="3"/>
    </i>
    <i r="1">
      <x v="45"/>
    </i>
    <i>
      <x v="4"/>
    </i>
    <i r="1">
      <x v="61"/>
    </i>
    <i>
      <x v="5"/>
    </i>
    <i r="1">
      <x v="78"/>
    </i>
    <i>
      <x v="6"/>
    </i>
    <i r="1">
      <x v="69"/>
    </i>
    <i>
      <x v="7"/>
    </i>
    <i r="1">
      <x v="5"/>
    </i>
    <i>
      <x v="8"/>
    </i>
    <i r="1">
      <x v="55"/>
    </i>
    <i>
      <x v="9"/>
    </i>
    <i r="1">
      <x v="28"/>
    </i>
    <i>
      <x v="10"/>
    </i>
    <i r="1">
      <x v="3"/>
    </i>
    <i>
      <x v="11"/>
    </i>
    <i r="1">
      <x v="21"/>
    </i>
    <i>
      <x v="12"/>
    </i>
    <i r="1">
      <x v="48"/>
    </i>
    <i>
      <x v="13"/>
    </i>
    <i r="1">
      <x/>
    </i>
    <i>
      <x v="14"/>
    </i>
    <i r="1">
      <x v="8"/>
    </i>
    <i>
      <x v="15"/>
    </i>
    <i r="1">
      <x v="15"/>
    </i>
    <i>
      <x v="16"/>
    </i>
    <i r="1">
      <x v="75"/>
    </i>
    <i>
      <x v="17"/>
    </i>
    <i r="1">
      <x v="2"/>
    </i>
    <i>
      <x v="18"/>
    </i>
    <i r="1">
      <x v="77"/>
    </i>
    <i>
      <x v="19"/>
    </i>
    <i r="1">
      <x v="9"/>
    </i>
    <i>
      <x v="20"/>
    </i>
    <i r="1">
      <x v="14"/>
    </i>
    <i>
      <x v="21"/>
    </i>
    <i r="1">
      <x v="76"/>
    </i>
    <i>
      <x v="22"/>
    </i>
    <i r="1">
      <x v="42"/>
    </i>
    <i>
      <x v="23"/>
    </i>
    <i r="1">
      <x v="59"/>
    </i>
    <i>
      <x v="24"/>
    </i>
    <i r="1">
      <x v="53"/>
    </i>
    <i>
      <x v="25"/>
    </i>
    <i r="1">
      <x v="72"/>
    </i>
    <i>
      <x v="26"/>
    </i>
    <i r="1">
      <x v="30"/>
    </i>
    <i>
      <x v="27"/>
    </i>
    <i r="1">
      <x v="65"/>
    </i>
    <i>
      <x v="28"/>
    </i>
    <i r="1">
      <x v="56"/>
    </i>
    <i>
      <x v="29"/>
    </i>
    <i r="1">
      <x v="36"/>
    </i>
    <i>
      <x v="30"/>
    </i>
    <i r="1">
      <x v="22"/>
    </i>
    <i>
      <x v="31"/>
    </i>
    <i r="1">
      <x v="4"/>
    </i>
    <i>
      <x v="32"/>
    </i>
    <i r="1">
      <x v="58"/>
    </i>
    <i>
      <x v="33"/>
    </i>
    <i r="1">
      <x v="16"/>
    </i>
    <i>
      <x v="34"/>
    </i>
    <i r="1">
      <x v="12"/>
    </i>
    <i>
      <x v="35"/>
    </i>
    <i r="1">
      <x v="46"/>
    </i>
    <i>
      <x v="36"/>
    </i>
    <i r="1">
      <x v="31"/>
    </i>
    <i>
      <x v="37"/>
    </i>
    <i r="1">
      <x v="24"/>
    </i>
    <i>
      <x v="38"/>
    </i>
    <i r="1">
      <x v="39"/>
    </i>
    <i>
      <x v="39"/>
    </i>
    <i r="1">
      <x v="56"/>
    </i>
    <i>
      <x v="40"/>
    </i>
    <i r="1">
      <x v="10"/>
    </i>
    <i>
      <x v="41"/>
    </i>
    <i r="1">
      <x v="54"/>
    </i>
    <i>
      <x v="42"/>
    </i>
    <i r="1">
      <x v="77"/>
    </i>
    <i>
      <x v="43"/>
    </i>
    <i r="1">
      <x v="43"/>
    </i>
    <i>
      <x v="44"/>
    </i>
    <i r="1">
      <x v="11"/>
    </i>
    <i>
      <x v="45"/>
    </i>
    <i r="1">
      <x v="74"/>
    </i>
    <i>
      <x v="46"/>
    </i>
    <i r="1">
      <x v="76"/>
    </i>
    <i>
      <x v="47"/>
    </i>
    <i r="1">
      <x v="63"/>
    </i>
    <i>
      <x v="48"/>
    </i>
    <i r="1">
      <x v="66"/>
    </i>
    <i>
      <x v="49"/>
    </i>
    <i r="1">
      <x v="68"/>
    </i>
    <i>
      <x v="50"/>
    </i>
    <i r="1">
      <x v="67"/>
    </i>
    <i>
      <x v="51"/>
    </i>
    <i r="1">
      <x v="71"/>
    </i>
    <i>
      <x v="52"/>
    </i>
    <i r="1">
      <x v="40"/>
    </i>
    <i>
      <x v="53"/>
    </i>
    <i r="1">
      <x v="25"/>
    </i>
    <i>
      <x v="54"/>
    </i>
    <i r="1">
      <x v="44"/>
    </i>
    <i>
      <x v="55"/>
    </i>
    <i r="1">
      <x v="70"/>
    </i>
    <i>
      <x v="56"/>
    </i>
    <i r="1">
      <x v="60"/>
    </i>
    <i>
      <x v="57"/>
    </i>
    <i r="1">
      <x v="62"/>
    </i>
    <i>
      <x v="58"/>
    </i>
    <i r="1">
      <x v="46"/>
    </i>
    <i>
      <x v="59"/>
    </i>
    <i r="1">
      <x v="46"/>
    </i>
    <i>
      <x v="60"/>
    </i>
    <i r="1">
      <x v="46"/>
    </i>
    <i>
      <x v="61"/>
    </i>
    <i r="1">
      <x v="46"/>
    </i>
    <i>
      <x v="62"/>
    </i>
    <i r="1">
      <x v="32"/>
    </i>
    <i>
      <x v="63"/>
    </i>
    <i r="1">
      <x v="46"/>
    </i>
    <i>
      <x v="64"/>
    </i>
    <i r="1">
      <x v="2"/>
    </i>
    <i>
      <x v="65"/>
    </i>
    <i r="1">
      <x v="33"/>
    </i>
    <i>
      <x v="66"/>
    </i>
    <i r="1">
      <x v="33"/>
    </i>
    <i>
      <x v="67"/>
    </i>
    <i r="1">
      <x v="64"/>
    </i>
    <i>
      <x v="68"/>
    </i>
    <i r="1">
      <x v="57"/>
    </i>
    <i>
      <x v="69"/>
    </i>
    <i r="1">
      <x v="26"/>
    </i>
    <i>
      <x v="70"/>
    </i>
    <i r="1">
      <x v="44"/>
    </i>
    <i>
      <x v="71"/>
    </i>
    <i r="1">
      <x v="23"/>
    </i>
    <i>
      <x v="72"/>
    </i>
    <i r="1">
      <x v="18"/>
    </i>
    <i>
      <x v="73"/>
    </i>
    <i r="1">
      <x v="18"/>
    </i>
    <i>
      <x v="74"/>
    </i>
    <i r="1">
      <x v="18"/>
    </i>
    <i>
      <x v="75"/>
    </i>
    <i r="1">
      <x v="12"/>
    </i>
    <i>
      <x v="76"/>
    </i>
    <i r="1">
      <x v="17"/>
    </i>
    <i>
      <x v="77"/>
    </i>
    <i r="1">
      <x v="18"/>
    </i>
    <i>
      <x v="78"/>
    </i>
    <i r="1">
      <x v="7"/>
    </i>
    <i>
      <x v="79"/>
    </i>
    <i r="1">
      <x v="37"/>
    </i>
    <i>
      <x v="80"/>
    </i>
    <i r="1">
      <x v="1"/>
    </i>
    <i>
      <x v="81"/>
    </i>
    <i r="1">
      <x v="47"/>
    </i>
    <i>
      <x v="82"/>
    </i>
    <i r="1">
      <x/>
    </i>
    <i>
      <x v="83"/>
    </i>
    <i r="1">
      <x v="27"/>
    </i>
    <i>
      <x v="84"/>
    </i>
    <i r="1">
      <x v="52"/>
    </i>
    <i>
      <x v="85"/>
    </i>
    <i r="1">
      <x v="13"/>
    </i>
    <i>
      <x v="86"/>
    </i>
    <i r="1">
      <x v="41"/>
    </i>
    <i>
      <x v="87"/>
    </i>
    <i r="1">
      <x v="29"/>
    </i>
    <i>
      <x v="88"/>
    </i>
    <i r="1">
      <x v="34"/>
    </i>
    <i>
      <x v="89"/>
    </i>
    <i r="1">
      <x v="49"/>
    </i>
    <i>
      <x v="90"/>
    </i>
    <i r="1">
      <x v="20"/>
    </i>
    <i>
      <x v="91"/>
    </i>
    <i r="1">
      <x v="35"/>
    </i>
    <i>
      <x v="92"/>
    </i>
    <i r="1">
      <x v="73"/>
    </i>
    <i>
      <x v="93"/>
    </i>
    <i r="1">
      <x v="50"/>
    </i>
    <i>
      <x v="94"/>
    </i>
    <i r="1">
      <x v="38"/>
    </i>
    <i>
      <x v="95"/>
    </i>
    <i r="1">
      <x v="19"/>
    </i>
    <i t="grand">
      <x/>
    </i>
  </rowItems>
  <colFields count="2">
    <field x="7"/>
    <field x="8"/>
  </colFields>
  <colItems count="17">
    <i>
      <x/>
      <x/>
    </i>
    <i r="1">
      <x v="2"/>
    </i>
    <i r="1">
      <x v="4"/>
    </i>
    <i t="default">
      <x/>
    </i>
    <i>
      <x v="1"/>
      <x/>
    </i>
    <i r="1">
      <x v="1"/>
    </i>
    <i r="1">
      <x v="2"/>
    </i>
    <i r="1">
      <x v="3"/>
    </i>
    <i r="1">
      <x v="4"/>
    </i>
    <i t="default">
      <x v="1"/>
    </i>
    <i>
      <x v="2"/>
      <x/>
    </i>
    <i r="1">
      <x v="1"/>
    </i>
    <i r="1">
      <x v="2"/>
    </i>
    <i r="1">
      <x v="3"/>
    </i>
    <i r="1">
      <x v="4"/>
    </i>
    <i t="default">
      <x v="2"/>
    </i>
    <i t="grand">
      <x/>
    </i>
  </colItems>
  <pageFields count="1">
    <pageField fld="5" hier="-1"/>
  </pageFields>
  <dataFields count="1">
    <dataField name="Suma de pct_afect" fld="14" baseField="0" baseItem="0"/>
  </dataFields>
  <formats count="382">
    <format dxfId="4">
      <pivotArea field="6" grandCol="1" collapsedLevelsAreSubtotals="1" axis="axisRow" fieldPosition="0">
        <references count="2">
          <reference field="2" count="1">
            <x v="51"/>
          </reference>
          <reference field="6" count="1" selected="0">
            <x v="0"/>
          </reference>
        </references>
      </pivotArea>
    </format>
    <format dxfId="5">
      <pivotArea field="6" grandCol="1" collapsedLevelsAreSubtotals="1" axis="axisRow" fieldPosition="0">
        <references count="1">
          <reference field="6" count="1">
            <x v="1"/>
          </reference>
        </references>
      </pivotArea>
    </format>
    <format dxfId="6">
      <pivotArea field="6" grandCol="1" collapsedLevelsAreSubtotals="1" axis="axisRow" fieldPosition="0">
        <references count="2">
          <reference field="2" count="1">
            <x v="36"/>
          </reference>
          <reference field="6" count="1" selected="0">
            <x v="1"/>
          </reference>
        </references>
      </pivotArea>
    </format>
    <format dxfId="7">
      <pivotArea field="6" grandCol="1" collapsedLevelsAreSubtotals="1" axis="axisRow" fieldPosition="0">
        <references count="1">
          <reference field="6" count="1">
            <x v="2"/>
          </reference>
        </references>
      </pivotArea>
    </format>
    <format dxfId="8">
      <pivotArea field="6" grandCol="1" collapsedLevelsAreSubtotals="1" axis="axisRow" fieldPosition="0">
        <references count="2">
          <reference field="2" count="1">
            <x v="6"/>
          </reference>
          <reference field="6" count="1" selected="0">
            <x v="2"/>
          </reference>
        </references>
      </pivotArea>
    </format>
    <format dxfId="9">
      <pivotArea field="6" grandCol="1" collapsedLevelsAreSubtotals="1" axis="axisRow" fieldPosition="0">
        <references count="1">
          <reference field="6" count="1">
            <x v="3"/>
          </reference>
        </references>
      </pivotArea>
    </format>
    <format dxfId="10">
      <pivotArea field="6" grandCol="1" collapsedLevelsAreSubtotals="1" axis="axisRow" fieldPosition="0">
        <references count="2">
          <reference field="2" count="1">
            <x v="45"/>
          </reference>
          <reference field="6" count="1" selected="0">
            <x v="3"/>
          </reference>
        </references>
      </pivotArea>
    </format>
    <format dxfId="11">
      <pivotArea field="6" grandCol="1" collapsedLevelsAreSubtotals="1" axis="axisRow" fieldPosition="0">
        <references count="1">
          <reference field="6" count="1">
            <x v="4"/>
          </reference>
        </references>
      </pivotArea>
    </format>
    <format dxfId="12">
      <pivotArea field="6" grandCol="1" collapsedLevelsAreSubtotals="1" axis="axisRow" fieldPosition="0">
        <references count="2">
          <reference field="2" count="1">
            <x v="61"/>
          </reference>
          <reference field="6" count="1" selected="0">
            <x v="4"/>
          </reference>
        </references>
      </pivotArea>
    </format>
    <format dxfId="13">
      <pivotArea field="6" grandCol="1" collapsedLevelsAreSubtotals="1" axis="axisRow" fieldPosition="0">
        <references count="1">
          <reference field="6" count="1">
            <x v="5"/>
          </reference>
        </references>
      </pivotArea>
    </format>
    <format dxfId="14">
      <pivotArea field="6" grandCol="1" collapsedLevelsAreSubtotals="1" axis="axisRow" fieldPosition="0">
        <references count="2">
          <reference field="2" count="1">
            <x v="78"/>
          </reference>
          <reference field="6" count="1" selected="0">
            <x v="5"/>
          </reference>
        </references>
      </pivotArea>
    </format>
    <format dxfId="15">
      <pivotArea field="6" grandCol="1" collapsedLevelsAreSubtotals="1" axis="axisRow" fieldPosition="0">
        <references count="1">
          <reference field="6" count="1">
            <x v="6"/>
          </reference>
        </references>
      </pivotArea>
    </format>
    <format dxfId="16">
      <pivotArea field="6" grandCol="1" collapsedLevelsAreSubtotals="1" axis="axisRow" fieldPosition="0">
        <references count="2">
          <reference field="2" count="1">
            <x v="69"/>
          </reference>
          <reference field="6" count="1" selected="0">
            <x v="6"/>
          </reference>
        </references>
      </pivotArea>
    </format>
    <format dxfId="17">
      <pivotArea field="6" grandCol="1" collapsedLevelsAreSubtotals="1" axis="axisRow" fieldPosition="0">
        <references count="1">
          <reference field="6" count="1">
            <x v="7"/>
          </reference>
        </references>
      </pivotArea>
    </format>
    <format dxfId="18">
      <pivotArea field="6" grandCol="1" collapsedLevelsAreSubtotals="1" axis="axisRow" fieldPosition="0">
        <references count="2">
          <reference field="2" count="1">
            <x v="5"/>
          </reference>
          <reference field="6" count="1" selected="0">
            <x v="7"/>
          </reference>
        </references>
      </pivotArea>
    </format>
    <format dxfId="19">
      <pivotArea field="6" grandCol="1" collapsedLevelsAreSubtotals="1" axis="axisRow" fieldPosition="0">
        <references count="1">
          <reference field="6" count="1">
            <x v="8"/>
          </reference>
        </references>
      </pivotArea>
    </format>
    <format dxfId="20">
      <pivotArea field="6" grandCol="1" collapsedLevelsAreSubtotals="1" axis="axisRow" fieldPosition="0">
        <references count="2">
          <reference field="2" count="1">
            <x v="55"/>
          </reference>
          <reference field="6" count="1" selected="0">
            <x v="8"/>
          </reference>
        </references>
      </pivotArea>
    </format>
    <format dxfId="21">
      <pivotArea field="6" grandCol="1" collapsedLevelsAreSubtotals="1" axis="axisRow" fieldPosition="0">
        <references count="1">
          <reference field="6" count="1">
            <x v="9"/>
          </reference>
        </references>
      </pivotArea>
    </format>
    <format dxfId="22">
      <pivotArea field="6" grandCol="1" collapsedLevelsAreSubtotals="1" axis="axisRow" fieldPosition="0">
        <references count="2">
          <reference field="2" count="1">
            <x v="28"/>
          </reference>
          <reference field="6" count="1" selected="0">
            <x v="9"/>
          </reference>
        </references>
      </pivotArea>
    </format>
    <format dxfId="23">
      <pivotArea field="6" grandCol="1" collapsedLevelsAreSubtotals="1" axis="axisRow" fieldPosition="0">
        <references count="1">
          <reference field="6" count="1">
            <x v="10"/>
          </reference>
        </references>
      </pivotArea>
    </format>
    <format dxfId="24">
      <pivotArea field="6" grandCol="1" collapsedLevelsAreSubtotals="1" axis="axisRow" fieldPosition="0">
        <references count="2">
          <reference field="2" count="1">
            <x v="3"/>
          </reference>
          <reference field="6" count="1" selected="0">
            <x v="10"/>
          </reference>
        </references>
      </pivotArea>
    </format>
    <format dxfId="25">
      <pivotArea field="6" grandCol="1" collapsedLevelsAreSubtotals="1" axis="axisRow" fieldPosition="0">
        <references count="1">
          <reference field="6" count="1">
            <x v="11"/>
          </reference>
        </references>
      </pivotArea>
    </format>
    <format dxfId="26">
      <pivotArea field="6" grandCol="1" collapsedLevelsAreSubtotals="1" axis="axisRow" fieldPosition="0">
        <references count="2">
          <reference field="2" count="1">
            <x v="21"/>
          </reference>
          <reference field="6" count="1" selected="0">
            <x v="11"/>
          </reference>
        </references>
      </pivotArea>
    </format>
    <format dxfId="27">
      <pivotArea field="6" grandCol="1" collapsedLevelsAreSubtotals="1" axis="axisRow" fieldPosition="0">
        <references count="1">
          <reference field="6" count="1">
            <x v="12"/>
          </reference>
        </references>
      </pivotArea>
    </format>
    <format dxfId="28">
      <pivotArea field="6" grandCol="1" collapsedLevelsAreSubtotals="1" axis="axisRow" fieldPosition="0">
        <references count="2">
          <reference field="2" count="1">
            <x v="48"/>
          </reference>
          <reference field="6" count="1" selected="0">
            <x v="12"/>
          </reference>
        </references>
      </pivotArea>
    </format>
    <format dxfId="29">
      <pivotArea field="6" grandCol="1" collapsedLevelsAreSubtotals="1" axis="axisRow" fieldPosition="0">
        <references count="1">
          <reference field="6" count="1">
            <x v="13"/>
          </reference>
        </references>
      </pivotArea>
    </format>
    <format dxfId="30">
      <pivotArea field="6" grandCol="1" collapsedLevelsAreSubtotals="1" axis="axisRow" fieldPosition="0">
        <references count="2">
          <reference field="2" count="1">
            <x v="0"/>
          </reference>
          <reference field="6" count="1" selected="0">
            <x v="13"/>
          </reference>
        </references>
      </pivotArea>
    </format>
    <format dxfId="31">
      <pivotArea field="6" grandCol="1" collapsedLevelsAreSubtotals="1" axis="axisRow" fieldPosition="0">
        <references count="1">
          <reference field="6" count="1">
            <x v="14"/>
          </reference>
        </references>
      </pivotArea>
    </format>
    <format dxfId="32">
      <pivotArea field="6" grandCol="1" collapsedLevelsAreSubtotals="1" axis="axisRow" fieldPosition="0">
        <references count="2">
          <reference field="2" count="1">
            <x v="8"/>
          </reference>
          <reference field="6" count="1" selected="0">
            <x v="14"/>
          </reference>
        </references>
      </pivotArea>
    </format>
    <format dxfId="33">
      <pivotArea field="6" grandCol="1" collapsedLevelsAreSubtotals="1" axis="axisRow" fieldPosition="0">
        <references count="1">
          <reference field="6" count="1">
            <x v="15"/>
          </reference>
        </references>
      </pivotArea>
    </format>
    <format dxfId="34">
      <pivotArea field="6" grandCol="1" collapsedLevelsAreSubtotals="1" axis="axisRow" fieldPosition="0">
        <references count="2">
          <reference field="2" count="1">
            <x v="15"/>
          </reference>
          <reference field="6" count="1" selected="0">
            <x v="15"/>
          </reference>
        </references>
      </pivotArea>
    </format>
    <format dxfId="35">
      <pivotArea field="6" grandCol="1" collapsedLevelsAreSubtotals="1" axis="axisRow" fieldPosition="0">
        <references count="1">
          <reference field="6" count="1">
            <x v="16"/>
          </reference>
        </references>
      </pivotArea>
    </format>
    <format dxfId="36">
      <pivotArea field="6" grandCol="1" collapsedLevelsAreSubtotals="1" axis="axisRow" fieldPosition="0">
        <references count="2">
          <reference field="2" count="1">
            <x v="75"/>
          </reference>
          <reference field="6" count="1" selected="0">
            <x v="16"/>
          </reference>
        </references>
      </pivotArea>
    </format>
    <format dxfId="37">
      <pivotArea field="6" grandCol="1" collapsedLevelsAreSubtotals="1" axis="axisRow" fieldPosition="0">
        <references count="1">
          <reference field="6" count="1">
            <x v="17"/>
          </reference>
        </references>
      </pivotArea>
    </format>
    <format dxfId="38">
      <pivotArea field="6" grandCol="1" collapsedLevelsAreSubtotals="1" axis="axisRow" fieldPosition="0">
        <references count="2">
          <reference field="2" count="1">
            <x v="2"/>
          </reference>
          <reference field="6" count="1" selected="0">
            <x v="17"/>
          </reference>
        </references>
      </pivotArea>
    </format>
    <format dxfId="39">
      <pivotArea field="6" grandCol="1" collapsedLevelsAreSubtotals="1" axis="axisRow" fieldPosition="0">
        <references count="1">
          <reference field="6" count="1">
            <x v="18"/>
          </reference>
        </references>
      </pivotArea>
    </format>
    <format dxfId="40">
      <pivotArea field="6" grandCol="1" collapsedLevelsAreSubtotals="1" axis="axisRow" fieldPosition="0">
        <references count="2">
          <reference field="2" count="1">
            <x v="77"/>
          </reference>
          <reference field="6" count="1" selected="0">
            <x v="18"/>
          </reference>
        </references>
      </pivotArea>
    </format>
    <format dxfId="41">
      <pivotArea field="6" grandCol="1" collapsedLevelsAreSubtotals="1" axis="axisRow" fieldPosition="0">
        <references count="1">
          <reference field="6" count="1">
            <x v="19"/>
          </reference>
        </references>
      </pivotArea>
    </format>
    <format dxfId="42">
      <pivotArea field="6" grandCol="1" collapsedLevelsAreSubtotals="1" axis="axisRow" fieldPosition="0">
        <references count="2">
          <reference field="2" count="1">
            <x v="9"/>
          </reference>
          <reference field="6" count="1" selected="0">
            <x v="19"/>
          </reference>
        </references>
      </pivotArea>
    </format>
    <format dxfId="43">
      <pivotArea field="6" grandCol="1" collapsedLevelsAreSubtotals="1" axis="axisRow" fieldPosition="0">
        <references count="1">
          <reference field="6" count="1">
            <x v="20"/>
          </reference>
        </references>
      </pivotArea>
    </format>
    <format dxfId="44">
      <pivotArea field="6" grandCol="1" collapsedLevelsAreSubtotals="1" axis="axisRow" fieldPosition="0">
        <references count="2">
          <reference field="2" count="1">
            <x v="14"/>
          </reference>
          <reference field="6" count="1" selected="0">
            <x v="20"/>
          </reference>
        </references>
      </pivotArea>
    </format>
    <format dxfId="45">
      <pivotArea field="6" grandCol="1" collapsedLevelsAreSubtotals="1" axis="axisRow" fieldPosition="0">
        <references count="1">
          <reference field="6" count="1">
            <x v="21"/>
          </reference>
        </references>
      </pivotArea>
    </format>
    <format dxfId="46">
      <pivotArea field="6" grandCol="1" collapsedLevelsAreSubtotals="1" axis="axisRow" fieldPosition="0">
        <references count="2">
          <reference field="2" count="1">
            <x v="76"/>
          </reference>
          <reference field="6" count="1" selected="0">
            <x v="21"/>
          </reference>
        </references>
      </pivotArea>
    </format>
    <format dxfId="47">
      <pivotArea field="6" grandCol="1" collapsedLevelsAreSubtotals="1" axis="axisRow" fieldPosition="0">
        <references count="1">
          <reference field="6" count="1">
            <x v="22"/>
          </reference>
        </references>
      </pivotArea>
    </format>
    <format dxfId="48">
      <pivotArea field="6" grandCol="1" collapsedLevelsAreSubtotals="1" axis="axisRow" fieldPosition="0">
        <references count="2">
          <reference field="2" count="1">
            <x v="42"/>
          </reference>
          <reference field="6" count="1" selected="0">
            <x v="22"/>
          </reference>
        </references>
      </pivotArea>
    </format>
    <format dxfId="49">
      <pivotArea field="6" grandCol="1" collapsedLevelsAreSubtotals="1" axis="axisRow" fieldPosition="0">
        <references count="1">
          <reference field="6" count="1">
            <x v="23"/>
          </reference>
        </references>
      </pivotArea>
    </format>
    <format dxfId="50">
      <pivotArea field="6" grandCol="1" collapsedLevelsAreSubtotals="1" axis="axisRow" fieldPosition="0">
        <references count="2">
          <reference field="2" count="1">
            <x v="59"/>
          </reference>
          <reference field="6" count="1" selected="0">
            <x v="23"/>
          </reference>
        </references>
      </pivotArea>
    </format>
    <format dxfId="51">
      <pivotArea field="6" grandCol="1" collapsedLevelsAreSubtotals="1" axis="axisRow" fieldPosition="0">
        <references count="1">
          <reference field="6" count="1">
            <x v="24"/>
          </reference>
        </references>
      </pivotArea>
    </format>
    <format dxfId="52">
      <pivotArea field="6" grandCol="1" collapsedLevelsAreSubtotals="1" axis="axisRow" fieldPosition="0">
        <references count="2">
          <reference field="2" count="1">
            <x v="53"/>
          </reference>
          <reference field="6" count="1" selected="0">
            <x v="24"/>
          </reference>
        </references>
      </pivotArea>
    </format>
    <format dxfId="53">
      <pivotArea field="6" grandCol="1" collapsedLevelsAreSubtotals="1" axis="axisRow" fieldPosition="0">
        <references count="1">
          <reference field="6" count="1">
            <x v="25"/>
          </reference>
        </references>
      </pivotArea>
    </format>
    <format dxfId="54">
      <pivotArea field="6" grandCol="1" collapsedLevelsAreSubtotals="1" axis="axisRow" fieldPosition="0">
        <references count="2">
          <reference field="2" count="1">
            <x v="72"/>
          </reference>
          <reference field="6" count="1" selected="0">
            <x v="25"/>
          </reference>
        </references>
      </pivotArea>
    </format>
    <format dxfId="55">
      <pivotArea field="6" grandCol="1" collapsedLevelsAreSubtotals="1" axis="axisRow" fieldPosition="0">
        <references count="1">
          <reference field="6" count="1">
            <x v="26"/>
          </reference>
        </references>
      </pivotArea>
    </format>
    <format dxfId="56">
      <pivotArea field="6" grandCol="1" collapsedLevelsAreSubtotals="1" axis="axisRow" fieldPosition="0">
        <references count="2">
          <reference field="2" count="1">
            <x v="30"/>
          </reference>
          <reference field="6" count="1" selected="0">
            <x v="26"/>
          </reference>
        </references>
      </pivotArea>
    </format>
    <format dxfId="57">
      <pivotArea field="6" grandCol="1" collapsedLevelsAreSubtotals="1" axis="axisRow" fieldPosition="0">
        <references count="1">
          <reference field="6" count="1">
            <x v="27"/>
          </reference>
        </references>
      </pivotArea>
    </format>
    <format dxfId="58">
      <pivotArea field="6" grandCol="1" collapsedLevelsAreSubtotals="1" axis="axisRow" fieldPosition="0">
        <references count="2">
          <reference field="2" count="1">
            <x v="65"/>
          </reference>
          <reference field="6" count="1" selected="0">
            <x v="27"/>
          </reference>
        </references>
      </pivotArea>
    </format>
    <format dxfId="59">
      <pivotArea field="6" grandCol="1" collapsedLevelsAreSubtotals="1" axis="axisRow" fieldPosition="0">
        <references count="1">
          <reference field="6" count="1">
            <x v="28"/>
          </reference>
        </references>
      </pivotArea>
    </format>
    <format dxfId="60">
      <pivotArea field="6" grandCol="1" collapsedLevelsAreSubtotals="1" axis="axisRow" fieldPosition="0">
        <references count="2">
          <reference field="2" count="1">
            <x v="56"/>
          </reference>
          <reference field="6" count="1" selected="0">
            <x v="28"/>
          </reference>
        </references>
      </pivotArea>
    </format>
    <format dxfId="61">
      <pivotArea field="6" grandCol="1" collapsedLevelsAreSubtotals="1" axis="axisRow" fieldPosition="0">
        <references count="1">
          <reference field="6" count="1">
            <x v="29"/>
          </reference>
        </references>
      </pivotArea>
    </format>
    <format dxfId="62">
      <pivotArea field="6" grandCol="1" collapsedLevelsAreSubtotals="1" axis="axisRow" fieldPosition="0">
        <references count="2">
          <reference field="2" count="1">
            <x v="36"/>
          </reference>
          <reference field="6" count="1" selected="0">
            <x v="29"/>
          </reference>
        </references>
      </pivotArea>
    </format>
    <format dxfId="63">
      <pivotArea field="6" grandCol="1" collapsedLevelsAreSubtotals="1" axis="axisRow" fieldPosition="0">
        <references count="1">
          <reference field="6" count="1">
            <x v="30"/>
          </reference>
        </references>
      </pivotArea>
    </format>
    <format dxfId="64">
      <pivotArea field="6" grandCol="1" collapsedLevelsAreSubtotals="1" axis="axisRow" fieldPosition="0">
        <references count="2">
          <reference field="2" count="1">
            <x v="22"/>
          </reference>
          <reference field="6" count="1" selected="0">
            <x v="30"/>
          </reference>
        </references>
      </pivotArea>
    </format>
    <format dxfId="65">
      <pivotArea field="6" grandCol="1" collapsedLevelsAreSubtotals="1" axis="axisRow" fieldPosition="0">
        <references count="1">
          <reference field="6" count="1">
            <x v="31"/>
          </reference>
        </references>
      </pivotArea>
    </format>
    <format dxfId="66">
      <pivotArea field="6" grandCol="1" collapsedLevelsAreSubtotals="1" axis="axisRow" fieldPosition="0">
        <references count="2">
          <reference field="2" count="1">
            <x v="4"/>
          </reference>
          <reference field="6" count="1" selected="0">
            <x v="31"/>
          </reference>
        </references>
      </pivotArea>
    </format>
    <format dxfId="67">
      <pivotArea field="6" grandCol="1" collapsedLevelsAreSubtotals="1" axis="axisRow" fieldPosition="0">
        <references count="1">
          <reference field="6" count="1">
            <x v="32"/>
          </reference>
        </references>
      </pivotArea>
    </format>
    <format dxfId="68">
      <pivotArea field="6" grandCol="1" collapsedLevelsAreSubtotals="1" axis="axisRow" fieldPosition="0">
        <references count="2">
          <reference field="2" count="1">
            <x v="58"/>
          </reference>
          <reference field="6" count="1" selected="0">
            <x v="32"/>
          </reference>
        </references>
      </pivotArea>
    </format>
    <format dxfId="69">
      <pivotArea field="6" grandCol="1" collapsedLevelsAreSubtotals="1" axis="axisRow" fieldPosition="0">
        <references count="1">
          <reference field="6" count="1">
            <x v="33"/>
          </reference>
        </references>
      </pivotArea>
    </format>
    <format dxfId="70">
      <pivotArea field="6" grandCol="1" collapsedLevelsAreSubtotals="1" axis="axisRow" fieldPosition="0">
        <references count="2">
          <reference field="2" count="1">
            <x v="16"/>
          </reference>
          <reference field="6" count="1" selected="0">
            <x v="33"/>
          </reference>
        </references>
      </pivotArea>
    </format>
    <format dxfId="71">
      <pivotArea field="6" grandCol="1" collapsedLevelsAreSubtotals="1" axis="axisRow" fieldPosition="0">
        <references count="1">
          <reference field="6" count="1">
            <x v="34"/>
          </reference>
        </references>
      </pivotArea>
    </format>
    <format dxfId="72">
      <pivotArea field="6" grandCol="1" collapsedLevelsAreSubtotals="1" axis="axisRow" fieldPosition="0">
        <references count="2">
          <reference field="2" count="1">
            <x v="12"/>
          </reference>
          <reference field="6" count="1" selected="0">
            <x v="34"/>
          </reference>
        </references>
      </pivotArea>
    </format>
    <format dxfId="73">
      <pivotArea field="6" grandCol="1" collapsedLevelsAreSubtotals="1" axis="axisRow" fieldPosition="0">
        <references count="1">
          <reference field="6" count="1">
            <x v="35"/>
          </reference>
        </references>
      </pivotArea>
    </format>
    <format dxfId="74">
      <pivotArea field="6" grandCol="1" collapsedLevelsAreSubtotals="1" axis="axisRow" fieldPosition="0">
        <references count="2">
          <reference field="2" count="1">
            <x v="46"/>
          </reference>
          <reference field="6" count="1" selected="0">
            <x v="35"/>
          </reference>
        </references>
      </pivotArea>
    </format>
    <format dxfId="75">
      <pivotArea field="6" grandCol="1" collapsedLevelsAreSubtotals="1" axis="axisRow" fieldPosition="0">
        <references count="1">
          <reference field="6" count="1">
            <x v="36"/>
          </reference>
        </references>
      </pivotArea>
    </format>
    <format dxfId="76">
      <pivotArea field="6" grandCol="1" collapsedLevelsAreSubtotals="1" axis="axisRow" fieldPosition="0">
        <references count="2">
          <reference field="2" count="1">
            <x v="31"/>
          </reference>
          <reference field="6" count="1" selected="0">
            <x v="36"/>
          </reference>
        </references>
      </pivotArea>
    </format>
    <format dxfId="77">
      <pivotArea field="6" grandCol="1" collapsedLevelsAreSubtotals="1" axis="axisRow" fieldPosition="0">
        <references count="1">
          <reference field="6" count="1">
            <x v="37"/>
          </reference>
        </references>
      </pivotArea>
    </format>
    <format dxfId="78">
      <pivotArea field="6" grandCol="1" collapsedLevelsAreSubtotals="1" axis="axisRow" fieldPosition="0">
        <references count="2">
          <reference field="2" count="1">
            <x v="24"/>
          </reference>
          <reference field="6" count="1" selected="0">
            <x v="37"/>
          </reference>
        </references>
      </pivotArea>
    </format>
    <format dxfId="79">
      <pivotArea field="6" grandCol="1" collapsedLevelsAreSubtotals="1" axis="axisRow" fieldPosition="0">
        <references count="1">
          <reference field="6" count="1">
            <x v="38"/>
          </reference>
        </references>
      </pivotArea>
    </format>
    <format dxfId="80">
      <pivotArea field="6" grandCol="1" collapsedLevelsAreSubtotals="1" axis="axisRow" fieldPosition="0">
        <references count="2">
          <reference field="2" count="1">
            <x v="39"/>
          </reference>
          <reference field="6" count="1" selected="0">
            <x v="38"/>
          </reference>
        </references>
      </pivotArea>
    </format>
    <format dxfId="81">
      <pivotArea field="6" grandCol="1" collapsedLevelsAreSubtotals="1" axis="axisRow" fieldPosition="0">
        <references count="1">
          <reference field="6" count="1">
            <x v="39"/>
          </reference>
        </references>
      </pivotArea>
    </format>
    <format dxfId="82">
      <pivotArea field="6" grandCol="1" collapsedLevelsAreSubtotals="1" axis="axisRow" fieldPosition="0">
        <references count="2">
          <reference field="2" count="1">
            <x v="56"/>
          </reference>
          <reference field="6" count="1" selected="0">
            <x v="39"/>
          </reference>
        </references>
      </pivotArea>
    </format>
    <format dxfId="83">
      <pivotArea field="6" grandCol="1" collapsedLevelsAreSubtotals="1" axis="axisRow" fieldPosition="0">
        <references count="1">
          <reference field="6" count="1">
            <x v="40"/>
          </reference>
        </references>
      </pivotArea>
    </format>
    <format dxfId="84">
      <pivotArea field="6" grandCol="1" collapsedLevelsAreSubtotals="1" axis="axisRow" fieldPosition="0">
        <references count="2">
          <reference field="2" count="1">
            <x v="10"/>
          </reference>
          <reference field="6" count="1" selected="0">
            <x v="40"/>
          </reference>
        </references>
      </pivotArea>
    </format>
    <format dxfId="85">
      <pivotArea field="6" grandCol="1" collapsedLevelsAreSubtotals="1" axis="axisRow" fieldPosition="0">
        <references count="1">
          <reference field="6" count="1">
            <x v="41"/>
          </reference>
        </references>
      </pivotArea>
    </format>
    <format dxfId="86">
      <pivotArea field="6" grandCol="1" collapsedLevelsAreSubtotals="1" axis="axisRow" fieldPosition="0">
        <references count="2">
          <reference field="2" count="1">
            <x v="54"/>
          </reference>
          <reference field="6" count="1" selected="0">
            <x v="41"/>
          </reference>
        </references>
      </pivotArea>
    </format>
    <format dxfId="87">
      <pivotArea field="6" grandCol="1" collapsedLevelsAreSubtotals="1" axis="axisRow" fieldPosition="0">
        <references count="1">
          <reference field="6" count="1">
            <x v="42"/>
          </reference>
        </references>
      </pivotArea>
    </format>
    <format dxfId="88">
      <pivotArea field="6" grandCol="1" collapsedLevelsAreSubtotals="1" axis="axisRow" fieldPosition="0">
        <references count="2">
          <reference field="2" count="1">
            <x v="77"/>
          </reference>
          <reference field="6" count="1" selected="0">
            <x v="42"/>
          </reference>
        </references>
      </pivotArea>
    </format>
    <format dxfId="89">
      <pivotArea field="6" grandCol="1" collapsedLevelsAreSubtotals="1" axis="axisRow" fieldPosition="0">
        <references count="1">
          <reference field="6" count="1">
            <x v="43"/>
          </reference>
        </references>
      </pivotArea>
    </format>
    <format dxfId="90">
      <pivotArea field="6" grandCol="1" collapsedLevelsAreSubtotals="1" axis="axisRow" fieldPosition="0">
        <references count="2">
          <reference field="2" count="1">
            <x v="43"/>
          </reference>
          <reference field="6" count="1" selected="0">
            <x v="43"/>
          </reference>
        </references>
      </pivotArea>
    </format>
    <format dxfId="91">
      <pivotArea field="6" grandCol="1" collapsedLevelsAreSubtotals="1" axis="axisRow" fieldPosition="0">
        <references count="1">
          <reference field="6" count="1">
            <x v="44"/>
          </reference>
        </references>
      </pivotArea>
    </format>
    <format dxfId="92">
      <pivotArea field="6" grandCol="1" collapsedLevelsAreSubtotals="1" axis="axisRow" fieldPosition="0">
        <references count="2">
          <reference field="2" count="1">
            <x v="11"/>
          </reference>
          <reference field="6" count="1" selected="0">
            <x v="44"/>
          </reference>
        </references>
      </pivotArea>
    </format>
    <format dxfId="93">
      <pivotArea field="6" grandCol="1" collapsedLevelsAreSubtotals="1" axis="axisRow" fieldPosition="0">
        <references count="1">
          <reference field="6" count="1">
            <x v="45"/>
          </reference>
        </references>
      </pivotArea>
    </format>
    <format dxfId="94">
      <pivotArea field="6" grandCol="1" collapsedLevelsAreSubtotals="1" axis="axisRow" fieldPosition="0">
        <references count="2">
          <reference field="2" count="1">
            <x v="74"/>
          </reference>
          <reference field="6" count="1" selected="0">
            <x v="45"/>
          </reference>
        </references>
      </pivotArea>
    </format>
    <format dxfId="95">
      <pivotArea field="6" grandCol="1" collapsedLevelsAreSubtotals="1" axis="axisRow" fieldPosition="0">
        <references count="1">
          <reference field="6" count="1">
            <x v="46"/>
          </reference>
        </references>
      </pivotArea>
    </format>
    <format dxfId="96">
      <pivotArea field="6" grandCol="1" collapsedLevelsAreSubtotals="1" axis="axisRow" fieldPosition="0">
        <references count="2">
          <reference field="2" count="1">
            <x v="76"/>
          </reference>
          <reference field="6" count="1" selected="0">
            <x v="46"/>
          </reference>
        </references>
      </pivotArea>
    </format>
    <format dxfId="97">
      <pivotArea field="6" grandCol="1" collapsedLevelsAreSubtotals="1" axis="axisRow" fieldPosition="0">
        <references count="1">
          <reference field="6" count="1">
            <x v="47"/>
          </reference>
        </references>
      </pivotArea>
    </format>
    <format dxfId="98">
      <pivotArea field="6" grandCol="1" collapsedLevelsAreSubtotals="1" axis="axisRow" fieldPosition="0">
        <references count="2">
          <reference field="2" count="1">
            <x v="63"/>
          </reference>
          <reference field="6" count="1" selected="0">
            <x v="47"/>
          </reference>
        </references>
      </pivotArea>
    </format>
    <format dxfId="99">
      <pivotArea field="6" grandCol="1" collapsedLevelsAreSubtotals="1" axis="axisRow" fieldPosition="0">
        <references count="1">
          <reference field="6" count="1">
            <x v="48"/>
          </reference>
        </references>
      </pivotArea>
    </format>
    <format dxfId="100">
      <pivotArea field="6" grandCol="1" collapsedLevelsAreSubtotals="1" axis="axisRow" fieldPosition="0">
        <references count="2">
          <reference field="2" count="1">
            <x v="66"/>
          </reference>
          <reference field="6" count="1" selected="0">
            <x v="48"/>
          </reference>
        </references>
      </pivotArea>
    </format>
    <format dxfId="101">
      <pivotArea field="6" grandCol="1" collapsedLevelsAreSubtotals="1" axis="axisRow" fieldPosition="0">
        <references count="1">
          <reference field="6" count="1">
            <x v="49"/>
          </reference>
        </references>
      </pivotArea>
    </format>
    <format dxfId="102">
      <pivotArea field="6" grandCol="1" collapsedLevelsAreSubtotals="1" axis="axisRow" fieldPosition="0">
        <references count="2">
          <reference field="2" count="1">
            <x v="68"/>
          </reference>
          <reference field="6" count="1" selected="0">
            <x v="49"/>
          </reference>
        </references>
      </pivotArea>
    </format>
    <format dxfId="103">
      <pivotArea field="6" grandCol="1" collapsedLevelsAreSubtotals="1" axis="axisRow" fieldPosition="0">
        <references count="1">
          <reference field="6" count="1">
            <x v="50"/>
          </reference>
        </references>
      </pivotArea>
    </format>
    <format dxfId="104">
      <pivotArea field="6" grandCol="1" collapsedLevelsAreSubtotals="1" axis="axisRow" fieldPosition="0">
        <references count="2">
          <reference field="2" count="1">
            <x v="67"/>
          </reference>
          <reference field="6" count="1" selected="0">
            <x v="50"/>
          </reference>
        </references>
      </pivotArea>
    </format>
    <format dxfId="105">
      <pivotArea field="6" grandCol="1" collapsedLevelsAreSubtotals="1" axis="axisRow" fieldPosition="0">
        <references count="1">
          <reference field="6" count="1">
            <x v="51"/>
          </reference>
        </references>
      </pivotArea>
    </format>
    <format dxfId="106">
      <pivotArea field="6" grandCol="1" collapsedLevelsAreSubtotals="1" axis="axisRow" fieldPosition="0">
        <references count="2">
          <reference field="2" count="1">
            <x v="71"/>
          </reference>
          <reference field="6" count="1" selected="0">
            <x v="51"/>
          </reference>
        </references>
      </pivotArea>
    </format>
    <format dxfId="107">
      <pivotArea field="6" grandCol="1" collapsedLevelsAreSubtotals="1" axis="axisRow" fieldPosition="0">
        <references count="1">
          <reference field="6" count="1">
            <x v="52"/>
          </reference>
        </references>
      </pivotArea>
    </format>
    <format dxfId="108">
      <pivotArea field="6" grandCol="1" collapsedLevelsAreSubtotals="1" axis="axisRow" fieldPosition="0">
        <references count="2">
          <reference field="2" count="1">
            <x v="40"/>
          </reference>
          <reference field="6" count="1" selected="0">
            <x v="52"/>
          </reference>
        </references>
      </pivotArea>
    </format>
    <format dxfId="109">
      <pivotArea field="6" grandCol="1" collapsedLevelsAreSubtotals="1" axis="axisRow" fieldPosition="0">
        <references count="1">
          <reference field="6" count="1">
            <x v="53"/>
          </reference>
        </references>
      </pivotArea>
    </format>
    <format dxfId="110">
      <pivotArea field="6" grandCol="1" collapsedLevelsAreSubtotals="1" axis="axisRow" fieldPosition="0">
        <references count="2">
          <reference field="2" count="1">
            <x v="25"/>
          </reference>
          <reference field="6" count="1" selected="0">
            <x v="53"/>
          </reference>
        </references>
      </pivotArea>
    </format>
    <format dxfId="111">
      <pivotArea field="6" grandCol="1" collapsedLevelsAreSubtotals="1" axis="axisRow" fieldPosition="0">
        <references count="1">
          <reference field="6" count="1">
            <x v="54"/>
          </reference>
        </references>
      </pivotArea>
    </format>
    <format dxfId="112">
      <pivotArea field="6" grandCol="1" collapsedLevelsAreSubtotals="1" axis="axisRow" fieldPosition="0">
        <references count="2">
          <reference field="2" count="1">
            <x v="44"/>
          </reference>
          <reference field="6" count="1" selected="0">
            <x v="54"/>
          </reference>
        </references>
      </pivotArea>
    </format>
    <format dxfId="113">
      <pivotArea field="6" grandCol="1" collapsedLevelsAreSubtotals="1" axis="axisRow" fieldPosition="0">
        <references count="1">
          <reference field="6" count="1">
            <x v="55"/>
          </reference>
        </references>
      </pivotArea>
    </format>
    <format dxfId="114">
      <pivotArea field="6" grandCol="1" collapsedLevelsAreSubtotals="1" axis="axisRow" fieldPosition="0">
        <references count="2">
          <reference field="2" count="1">
            <x v="70"/>
          </reference>
          <reference field="6" count="1" selected="0">
            <x v="55"/>
          </reference>
        </references>
      </pivotArea>
    </format>
    <format dxfId="115">
      <pivotArea field="6" grandCol="1" collapsedLevelsAreSubtotals="1" axis="axisRow" fieldPosition="0">
        <references count="1">
          <reference field="6" count="1">
            <x v="56"/>
          </reference>
        </references>
      </pivotArea>
    </format>
    <format dxfId="116">
      <pivotArea field="6" grandCol="1" collapsedLevelsAreSubtotals="1" axis="axisRow" fieldPosition="0">
        <references count="2">
          <reference field="2" count="1">
            <x v="60"/>
          </reference>
          <reference field="6" count="1" selected="0">
            <x v="56"/>
          </reference>
        </references>
      </pivotArea>
    </format>
    <format dxfId="117">
      <pivotArea field="6" grandCol="1" collapsedLevelsAreSubtotals="1" axis="axisRow" fieldPosition="0">
        <references count="1">
          <reference field="6" count="1">
            <x v="57"/>
          </reference>
        </references>
      </pivotArea>
    </format>
    <format dxfId="118">
      <pivotArea field="6" grandCol="1" collapsedLevelsAreSubtotals="1" axis="axisRow" fieldPosition="0">
        <references count="2">
          <reference field="2" count="1">
            <x v="62"/>
          </reference>
          <reference field="6" count="1" selected="0">
            <x v="57"/>
          </reference>
        </references>
      </pivotArea>
    </format>
    <format dxfId="119">
      <pivotArea field="6" grandCol="1" collapsedLevelsAreSubtotals="1" axis="axisRow" fieldPosition="0">
        <references count="1">
          <reference field="6" count="1">
            <x v="58"/>
          </reference>
        </references>
      </pivotArea>
    </format>
    <format dxfId="120">
      <pivotArea field="6" grandCol="1" collapsedLevelsAreSubtotals="1" axis="axisRow" fieldPosition="0">
        <references count="2">
          <reference field="2" count="1">
            <x v="46"/>
          </reference>
          <reference field="6" count="1" selected="0">
            <x v="58"/>
          </reference>
        </references>
      </pivotArea>
    </format>
    <format dxfId="121">
      <pivotArea field="6" grandCol="1" collapsedLevelsAreSubtotals="1" axis="axisRow" fieldPosition="0">
        <references count="1">
          <reference field="6" count="1">
            <x v="59"/>
          </reference>
        </references>
      </pivotArea>
    </format>
    <format dxfId="122">
      <pivotArea field="6" grandCol="1" collapsedLevelsAreSubtotals="1" axis="axisRow" fieldPosition="0">
        <references count="2">
          <reference field="2" count="1">
            <x v="46"/>
          </reference>
          <reference field="6" count="1" selected="0">
            <x v="59"/>
          </reference>
        </references>
      </pivotArea>
    </format>
    <format dxfId="123">
      <pivotArea field="6" grandCol="1" collapsedLevelsAreSubtotals="1" axis="axisRow" fieldPosition="0">
        <references count="1">
          <reference field="6" count="1">
            <x v="60"/>
          </reference>
        </references>
      </pivotArea>
    </format>
    <format dxfId="124">
      <pivotArea field="6" grandCol="1" collapsedLevelsAreSubtotals="1" axis="axisRow" fieldPosition="0">
        <references count="2">
          <reference field="2" count="1">
            <x v="46"/>
          </reference>
          <reference field="6" count="1" selected="0">
            <x v="60"/>
          </reference>
        </references>
      </pivotArea>
    </format>
    <format dxfId="125">
      <pivotArea field="6" grandCol="1" collapsedLevelsAreSubtotals="1" axis="axisRow" fieldPosition="0">
        <references count="1">
          <reference field="6" count="1">
            <x v="61"/>
          </reference>
        </references>
      </pivotArea>
    </format>
    <format dxfId="126">
      <pivotArea field="6" grandCol="1" collapsedLevelsAreSubtotals="1" axis="axisRow" fieldPosition="0">
        <references count="2">
          <reference field="2" count="1">
            <x v="46"/>
          </reference>
          <reference field="6" count="1" selected="0">
            <x v="61"/>
          </reference>
        </references>
      </pivotArea>
    </format>
    <format dxfId="127">
      <pivotArea field="6" grandCol="1" collapsedLevelsAreSubtotals="1" axis="axisRow" fieldPosition="0">
        <references count="1">
          <reference field="6" count="1">
            <x v="62"/>
          </reference>
        </references>
      </pivotArea>
    </format>
    <format dxfId="128">
      <pivotArea field="6" grandCol="1" collapsedLevelsAreSubtotals="1" axis="axisRow" fieldPosition="0">
        <references count="2">
          <reference field="2" count="1">
            <x v="32"/>
          </reference>
          <reference field="6" count="1" selected="0">
            <x v="62"/>
          </reference>
        </references>
      </pivotArea>
    </format>
    <format dxfId="129">
      <pivotArea field="6" grandCol="1" collapsedLevelsAreSubtotals="1" axis="axisRow" fieldPosition="0">
        <references count="1">
          <reference field="6" count="1">
            <x v="63"/>
          </reference>
        </references>
      </pivotArea>
    </format>
    <format dxfId="130">
      <pivotArea field="6" grandCol="1" collapsedLevelsAreSubtotals="1" axis="axisRow" fieldPosition="0">
        <references count="2">
          <reference field="2" count="1">
            <x v="46"/>
          </reference>
          <reference field="6" count="1" selected="0">
            <x v="63"/>
          </reference>
        </references>
      </pivotArea>
    </format>
    <format dxfId="131">
      <pivotArea field="6" grandCol="1" collapsedLevelsAreSubtotals="1" axis="axisRow" fieldPosition="0">
        <references count="1">
          <reference field="6" count="1">
            <x v="64"/>
          </reference>
        </references>
      </pivotArea>
    </format>
    <format dxfId="132">
      <pivotArea field="6" grandCol="1" collapsedLevelsAreSubtotals="1" axis="axisRow" fieldPosition="0">
        <references count="2">
          <reference field="2" count="1">
            <x v="2"/>
          </reference>
          <reference field="6" count="1" selected="0">
            <x v="64"/>
          </reference>
        </references>
      </pivotArea>
    </format>
    <format dxfId="133">
      <pivotArea field="6" grandCol="1" collapsedLevelsAreSubtotals="1" axis="axisRow" fieldPosition="0">
        <references count="1">
          <reference field="6" count="1">
            <x v="65"/>
          </reference>
        </references>
      </pivotArea>
    </format>
    <format dxfId="134">
      <pivotArea field="6" grandCol="1" collapsedLevelsAreSubtotals="1" axis="axisRow" fieldPosition="0">
        <references count="2">
          <reference field="2" count="1">
            <x v="33"/>
          </reference>
          <reference field="6" count="1" selected="0">
            <x v="65"/>
          </reference>
        </references>
      </pivotArea>
    </format>
    <format dxfId="135">
      <pivotArea field="6" grandCol="1" collapsedLevelsAreSubtotals="1" axis="axisRow" fieldPosition="0">
        <references count="1">
          <reference field="6" count="1">
            <x v="66"/>
          </reference>
        </references>
      </pivotArea>
    </format>
    <format dxfId="136">
      <pivotArea field="6" grandCol="1" collapsedLevelsAreSubtotals="1" axis="axisRow" fieldPosition="0">
        <references count="2">
          <reference field="2" count="1">
            <x v="33"/>
          </reference>
          <reference field="6" count="1" selected="0">
            <x v="66"/>
          </reference>
        </references>
      </pivotArea>
    </format>
    <format dxfId="137">
      <pivotArea field="6" grandCol="1" collapsedLevelsAreSubtotals="1" axis="axisRow" fieldPosition="0">
        <references count="1">
          <reference field="6" count="1">
            <x v="67"/>
          </reference>
        </references>
      </pivotArea>
    </format>
    <format dxfId="138">
      <pivotArea field="6" grandCol="1" collapsedLevelsAreSubtotals="1" axis="axisRow" fieldPosition="0">
        <references count="2">
          <reference field="2" count="1">
            <x v="64"/>
          </reference>
          <reference field="6" count="1" selected="0">
            <x v="67"/>
          </reference>
        </references>
      </pivotArea>
    </format>
    <format dxfId="139">
      <pivotArea field="6" grandCol="1" collapsedLevelsAreSubtotals="1" axis="axisRow" fieldPosition="0">
        <references count="1">
          <reference field="6" count="1">
            <x v="68"/>
          </reference>
        </references>
      </pivotArea>
    </format>
    <format dxfId="140">
      <pivotArea field="6" grandCol="1" collapsedLevelsAreSubtotals="1" axis="axisRow" fieldPosition="0">
        <references count="2">
          <reference field="2" count="1">
            <x v="57"/>
          </reference>
          <reference field="6" count="1" selected="0">
            <x v="68"/>
          </reference>
        </references>
      </pivotArea>
    </format>
    <format dxfId="141">
      <pivotArea field="6" grandCol="1" collapsedLevelsAreSubtotals="1" axis="axisRow" fieldPosition="0">
        <references count="1">
          <reference field="6" count="1">
            <x v="69"/>
          </reference>
        </references>
      </pivotArea>
    </format>
    <format dxfId="142">
      <pivotArea field="6" grandCol="1" collapsedLevelsAreSubtotals="1" axis="axisRow" fieldPosition="0">
        <references count="2">
          <reference field="2" count="1">
            <x v="26"/>
          </reference>
          <reference field="6" count="1" selected="0">
            <x v="69"/>
          </reference>
        </references>
      </pivotArea>
    </format>
    <format dxfId="143">
      <pivotArea field="6" grandCol="1" collapsedLevelsAreSubtotals="1" axis="axisRow" fieldPosition="0">
        <references count="1">
          <reference field="6" count="1">
            <x v="70"/>
          </reference>
        </references>
      </pivotArea>
    </format>
    <format dxfId="144">
      <pivotArea field="6" grandCol="1" collapsedLevelsAreSubtotals="1" axis="axisRow" fieldPosition="0">
        <references count="2">
          <reference field="2" count="1">
            <x v="44"/>
          </reference>
          <reference field="6" count="1" selected="0">
            <x v="70"/>
          </reference>
        </references>
      </pivotArea>
    </format>
    <format dxfId="145">
      <pivotArea field="6" grandCol="1" collapsedLevelsAreSubtotals="1" axis="axisRow" fieldPosition="0">
        <references count="1">
          <reference field="6" count="1">
            <x v="71"/>
          </reference>
        </references>
      </pivotArea>
    </format>
    <format dxfId="146">
      <pivotArea field="6" grandCol="1" collapsedLevelsAreSubtotals="1" axis="axisRow" fieldPosition="0">
        <references count="2">
          <reference field="2" count="1">
            <x v="23"/>
          </reference>
          <reference field="6" count="1" selected="0">
            <x v="71"/>
          </reference>
        </references>
      </pivotArea>
    </format>
    <format dxfId="147">
      <pivotArea field="6" grandCol="1" collapsedLevelsAreSubtotals="1" axis="axisRow" fieldPosition="0">
        <references count="1">
          <reference field="6" count="1">
            <x v="72"/>
          </reference>
        </references>
      </pivotArea>
    </format>
    <format dxfId="148">
      <pivotArea field="6" grandCol="1" collapsedLevelsAreSubtotals="1" axis="axisRow" fieldPosition="0">
        <references count="2">
          <reference field="2" count="1">
            <x v="18"/>
          </reference>
          <reference field="6" count="1" selected="0">
            <x v="72"/>
          </reference>
        </references>
      </pivotArea>
    </format>
    <format dxfId="149">
      <pivotArea field="6" grandCol="1" collapsedLevelsAreSubtotals="1" axis="axisRow" fieldPosition="0">
        <references count="1">
          <reference field="6" count="1">
            <x v="73"/>
          </reference>
        </references>
      </pivotArea>
    </format>
    <format dxfId="150">
      <pivotArea field="6" grandCol="1" collapsedLevelsAreSubtotals="1" axis="axisRow" fieldPosition="0">
        <references count="2">
          <reference field="2" count="1">
            <x v="18"/>
          </reference>
          <reference field="6" count="1" selected="0">
            <x v="73"/>
          </reference>
        </references>
      </pivotArea>
    </format>
    <format dxfId="151">
      <pivotArea field="6" grandCol="1" collapsedLevelsAreSubtotals="1" axis="axisRow" fieldPosition="0">
        <references count="1">
          <reference field="6" count="1">
            <x v="74"/>
          </reference>
        </references>
      </pivotArea>
    </format>
    <format dxfId="152">
      <pivotArea field="6" grandCol="1" collapsedLevelsAreSubtotals="1" axis="axisRow" fieldPosition="0">
        <references count="2">
          <reference field="2" count="1">
            <x v="18"/>
          </reference>
          <reference field="6" count="1" selected="0">
            <x v="74"/>
          </reference>
        </references>
      </pivotArea>
    </format>
    <format dxfId="153">
      <pivotArea field="6" grandCol="1" collapsedLevelsAreSubtotals="1" axis="axisRow" fieldPosition="0">
        <references count="1">
          <reference field="6" count="1">
            <x v="75"/>
          </reference>
        </references>
      </pivotArea>
    </format>
    <format dxfId="154">
      <pivotArea field="6" grandCol="1" collapsedLevelsAreSubtotals="1" axis="axisRow" fieldPosition="0">
        <references count="2">
          <reference field="2" count="1">
            <x v="12"/>
          </reference>
          <reference field="6" count="1" selected="0">
            <x v="75"/>
          </reference>
        </references>
      </pivotArea>
    </format>
    <format dxfId="155">
      <pivotArea field="6" grandCol="1" collapsedLevelsAreSubtotals="1" axis="axisRow" fieldPosition="0">
        <references count="1">
          <reference field="6" count="1">
            <x v="76"/>
          </reference>
        </references>
      </pivotArea>
    </format>
    <format dxfId="156">
      <pivotArea field="6" grandCol="1" collapsedLevelsAreSubtotals="1" axis="axisRow" fieldPosition="0">
        <references count="2">
          <reference field="2" count="1">
            <x v="17"/>
          </reference>
          <reference field="6" count="1" selected="0">
            <x v="76"/>
          </reference>
        </references>
      </pivotArea>
    </format>
    <format dxfId="157">
      <pivotArea field="6" grandCol="1" collapsedLevelsAreSubtotals="1" axis="axisRow" fieldPosition="0">
        <references count="1">
          <reference field="6" count="1">
            <x v="77"/>
          </reference>
        </references>
      </pivotArea>
    </format>
    <format dxfId="158">
      <pivotArea field="6" grandCol="1" collapsedLevelsAreSubtotals="1" axis="axisRow" fieldPosition="0">
        <references count="2">
          <reference field="2" count="1">
            <x v="18"/>
          </reference>
          <reference field="6" count="1" selected="0">
            <x v="77"/>
          </reference>
        </references>
      </pivotArea>
    </format>
    <format dxfId="159">
      <pivotArea field="6" grandCol="1" collapsedLevelsAreSubtotals="1" axis="axisRow" fieldPosition="0">
        <references count="1">
          <reference field="6" count="1">
            <x v="78"/>
          </reference>
        </references>
      </pivotArea>
    </format>
    <format dxfId="160">
      <pivotArea field="6" grandCol="1" collapsedLevelsAreSubtotals="1" axis="axisRow" fieldPosition="0">
        <references count="2">
          <reference field="2" count="1">
            <x v="7"/>
          </reference>
          <reference field="6" count="1" selected="0">
            <x v="78"/>
          </reference>
        </references>
      </pivotArea>
    </format>
    <format dxfId="161">
      <pivotArea field="6" grandCol="1" collapsedLevelsAreSubtotals="1" axis="axisRow" fieldPosition="0">
        <references count="1">
          <reference field="6" count="1">
            <x v="79"/>
          </reference>
        </references>
      </pivotArea>
    </format>
    <format dxfId="162">
      <pivotArea field="6" grandCol="1" collapsedLevelsAreSubtotals="1" axis="axisRow" fieldPosition="0">
        <references count="2">
          <reference field="2" count="1">
            <x v="37"/>
          </reference>
          <reference field="6" count="1" selected="0">
            <x v="79"/>
          </reference>
        </references>
      </pivotArea>
    </format>
    <format dxfId="163">
      <pivotArea field="6" grandCol="1" collapsedLevelsAreSubtotals="1" axis="axisRow" fieldPosition="0">
        <references count="1">
          <reference field="6" count="1">
            <x v="80"/>
          </reference>
        </references>
      </pivotArea>
    </format>
    <format dxfId="164">
      <pivotArea field="6" grandCol="1" collapsedLevelsAreSubtotals="1" axis="axisRow" fieldPosition="0">
        <references count="2">
          <reference field="2" count="1">
            <x v="1"/>
          </reference>
          <reference field="6" count="1" selected="0">
            <x v="80"/>
          </reference>
        </references>
      </pivotArea>
    </format>
    <format dxfId="165">
      <pivotArea field="6" grandCol="1" collapsedLevelsAreSubtotals="1" axis="axisRow" fieldPosition="0">
        <references count="1">
          <reference field="6" count="1">
            <x v="81"/>
          </reference>
        </references>
      </pivotArea>
    </format>
    <format dxfId="166">
      <pivotArea field="6" grandCol="1" collapsedLevelsAreSubtotals="1" axis="axisRow" fieldPosition="0">
        <references count="2">
          <reference field="2" count="1">
            <x v="47"/>
          </reference>
          <reference field="6" count="1" selected="0">
            <x v="81"/>
          </reference>
        </references>
      </pivotArea>
    </format>
    <format dxfId="167">
      <pivotArea field="6" grandCol="1" collapsedLevelsAreSubtotals="1" axis="axisRow" fieldPosition="0">
        <references count="1">
          <reference field="6" count="1">
            <x v="82"/>
          </reference>
        </references>
      </pivotArea>
    </format>
    <format dxfId="168">
      <pivotArea field="6" grandCol="1" collapsedLevelsAreSubtotals="1" axis="axisRow" fieldPosition="0">
        <references count="2">
          <reference field="2" count="1">
            <x v="0"/>
          </reference>
          <reference field="6" count="1" selected="0">
            <x v="82"/>
          </reference>
        </references>
      </pivotArea>
    </format>
    <format dxfId="169">
      <pivotArea field="6" grandCol="1" collapsedLevelsAreSubtotals="1" axis="axisRow" fieldPosition="0">
        <references count="1">
          <reference field="6" count="1">
            <x v="83"/>
          </reference>
        </references>
      </pivotArea>
    </format>
    <format dxfId="170">
      <pivotArea field="6" grandCol="1" collapsedLevelsAreSubtotals="1" axis="axisRow" fieldPosition="0">
        <references count="2">
          <reference field="2" count="1">
            <x v="27"/>
          </reference>
          <reference field="6" count="1" selected="0">
            <x v="83"/>
          </reference>
        </references>
      </pivotArea>
    </format>
    <format dxfId="171">
      <pivotArea field="6" grandCol="1" collapsedLevelsAreSubtotals="1" axis="axisRow" fieldPosition="0">
        <references count="1">
          <reference field="6" count="1">
            <x v="84"/>
          </reference>
        </references>
      </pivotArea>
    </format>
    <format dxfId="172">
      <pivotArea field="6" grandCol="1" collapsedLevelsAreSubtotals="1" axis="axisRow" fieldPosition="0">
        <references count="2">
          <reference field="2" count="1">
            <x v="52"/>
          </reference>
          <reference field="6" count="1" selected="0">
            <x v="84"/>
          </reference>
        </references>
      </pivotArea>
    </format>
    <format dxfId="173">
      <pivotArea field="6" grandCol="1" collapsedLevelsAreSubtotals="1" axis="axisRow" fieldPosition="0">
        <references count="1">
          <reference field="6" count="1">
            <x v="85"/>
          </reference>
        </references>
      </pivotArea>
    </format>
    <format dxfId="174">
      <pivotArea field="6" grandCol="1" collapsedLevelsAreSubtotals="1" axis="axisRow" fieldPosition="0">
        <references count="2">
          <reference field="2" count="1">
            <x v="13"/>
          </reference>
          <reference field="6" count="1" selected="0">
            <x v="85"/>
          </reference>
        </references>
      </pivotArea>
    </format>
    <format dxfId="175">
      <pivotArea field="6" grandCol="1" collapsedLevelsAreSubtotals="1" axis="axisRow" fieldPosition="0">
        <references count="1">
          <reference field="6" count="1">
            <x v="86"/>
          </reference>
        </references>
      </pivotArea>
    </format>
    <format dxfId="176">
      <pivotArea field="6" grandCol="1" collapsedLevelsAreSubtotals="1" axis="axisRow" fieldPosition="0">
        <references count="2">
          <reference field="2" count="1">
            <x v="41"/>
          </reference>
          <reference field="6" count="1" selected="0">
            <x v="86"/>
          </reference>
        </references>
      </pivotArea>
    </format>
    <format dxfId="177">
      <pivotArea field="6" grandCol="1" collapsedLevelsAreSubtotals="1" axis="axisRow" fieldPosition="0">
        <references count="1">
          <reference field="6" count="1">
            <x v="87"/>
          </reference>
        </references>
      </pivotArea>
    </format>
    <format dxfId="178">
      <pivotArea field="6" grandCol="1" collapsedLevelsAreSubtotals="1" axis="axisRow" fieldPosition="0">
        <references count="2">
          <reference field="2" count="1">
            <x v="29"/>
          </reference>
          <reference field="6" count="1" selected="0">
            <x v="87"/>
          </reference>
        </references>
      </pivotArea>
    </format>
    <format dxfId="179">
      <pivotArea field="6" grandCol="1" collapsedLevelsAreSubtotals="1" axis="axisRow" fieldPosition="0">
        <references count="1">
          <reference field="6" count="1">
            <x v="88"/>
          </reference>
        </references>
      </pivotArea>
    </format>
    <format dxfId="180">
      <pivotArea field="6" grandCol="1" collapsedLevelsAreSubtotals="1" axis="axisRow" fieldPosition="0">
        <references count="2">
          <reference field="2" count="1">
            <x v="34"/>
          </reference>
          <reference field="6" count="1" selected="0">
            <x v="88"/>
          </reference>
        </references>
      </pivotArea>
    </format>
    <format dxfId="181">
      <pivotArea field="6" grandCol="1" collapsedLevelsAreSubtotals="1" axis="axisRow" fieldPosition="0">
        <references count="1">
          <reference field="6" count="1">
            <x v="89"/>
          </reference>
        </references>
      </pivotArea>
    </format>
    <format dxfId="182">
      <pivotArea field="6" grandCol="1" collapsedLevelsAreSubtotals="1" axis="axisRow" fieldPosition="0">
        <references count="2">
          <reference field="2" count="1">
            <x v="49"/>
          </reference>
          <reference field="6" count="1" selected="0">
            <x v="89"/>
          </reference>
        </references>
      </pivotArea>
    </format>
    <format dxfId="183">
      <pivotArea field="6" grandCol="1" collapsedLevelsAreSubtotals="1" axis="axisRow" fieldPosition="0">
        <references count="1">
          <reference field="6" count="1">
            <x v="90"/>
          </reference>
        </references>
      </pivotArea>
    </format>
    <format dxfId="184">
      <pivotArea field="6" grandCol="1" collapsedLevelsAreSubtotals="1" axis="axisRow" fieldPosition="0">
        <references count="2">
          <reference field="2" count="1">
            <x v="20"/>
          </reference>
          <reference field="6" count="1" selected="0">
            <x v="90"/>
          </reference>
        </references>
      </pivotArea>
    </format>
    <format dxfId="185">
      <pivotArea field="6" grandCol="1" collapsedLevelsAreSubtotals="1" axis="axisRow" fieldPosition="0">
        <references count="1">
          <reference field="6" count="1">
            <x v="91"/>
          </reference>
        </references>
      </pivotArea>
    </format>
    <format dxfId="186">
      <pivotArea field="6" grandCol="1" collapsedLevelsAreSubtotals="1" axis="axisRow" fieldPosition="0">
        <references count="2">
          <reference field="2" count="1">
            <x v="35"/>
          </reference>
          <reference field="6" count="1" selected="0">
            <x v="91"/>
          </reference>
        </references>
      </pivotArea>
    </format>
    <format dxfId="187">
      <pivotArea field="6" grandCol="1" collapsedLevelsAreSubtotals="1" axis="axisRow" fieldPosition="0">
        <references count="1">
          <reference field="6" count="1">
            <x v="92"/>
          </reference>
        </references>
      </pivotArea>
    </format>
    <format dxfId="188">
      <pivotArea field="6" grandCol="1" collapsedLevelsAreSubtotals="1" axis="axisRow" fieldPosition="0">
        <references count="2">
          <reference field="2" count="1">
            <x v="73"/>
          </reference>
          <reference field="6" count="1" selected="0">
            <x v="92"/>
          </reference>
        </references>
      </pivotArea>
    </format>
    <format dxfId="189">
      <pivotArea field="6" grandCol="1" collapsedLevelsAreSubtotals="1" axis="axisRow" fieldPosition="0">
        <references count="1">
          <reference field="6" count="1">
            <x v="93"/>
          </reference>
        </references>
      </pivotArea>
    </format>
    <format dxfId="190">
      <pivotArea field="6" grandCol="1" collapsedLevelsAreSubtotals="1" axis="axisRow" fieldPosition="0">
        <references count="2">
          <reference field="2" count="1">
            <x v="50"/>
          </reference>
          <reference field="6" count="1" selected="0">
            <x v="93"/>
          </reference>
        </references>
      </pivotArea>
    </format>
    <format dxfId="191">
      <pivotArea field="6" grandCol="1" collapsedLevelsAreSubtotals="1" axis="axisRow" fieldPosition="0">
        <references count="1">
          <reference field="6" count="1">
            <x v="94"/>
          </reference>
        </references>
      </pivotArea>
    </format>
    <format dxfId="192">
      <pivotArea field="6" grandCol="1" collapsedLevelsAreSubtotals="1" axis="axisRow" fieldPosition="0">
        <references count="2">
          <reference field="2" count="1">
            <x v="38"/>
          </reference>
          <reference field="6" count="1" selected="0">
            <x v="94"/>
          </reference>
        </references>
      </pivotArea>
    </format>
    <format dxfId="193">
      <pivotArea field="6" grandCol="1" collapsedLevelsAreSubtotals="1" axis="axisRow" fieldPosition="0">
        <references count="1">
          <reference field="6" count="1">
            <x v="95"/>
          </reference>
        </references>
      </pivotArea>
    </format>
    <format dxfId="194">
      <pivotArea field="6" grandCol="1" collapsedLevelsAreSubtotals="1" axis="axisRow" fieldPosition="0">
        <references count="2">
          <reference field="2" count="1">
            <x v="19"/>
          </reference>
          <reference field="6" count="1" selected="0">
            <x v="95"/>
          </reference>
        </references>
      </pivotArea>
    </format>
    <format dxfId="195">
      <pivotArea collapsedLevelsAreSubtotals="1" fieldPosition="0">
        <references count="2">
          <reference field="2" count="1">
            <x v="51"/>
          </reference>
          <reference field="6" count="1" selected="0">
            <x v="0"/>
          </reference>
        </references>
      </pivotArea>
    </format>
    <format dxfId="196">
      <pivotArea collapsedLevelsAreSubtotals="1" fieldPosition="0">
        <references count="1">
          <reference field="6" count="1">
            <x v="1"/>
          </reference>
        </references>
      </pivotArea>
    </format>
    <format dxfId="197">
      <pivotArea collapsedLevelsAreSubtotals="1" fieldPosition="0">
        <references count="2">
          <reference field="2" count="1">
            <x v="36"/>
          </reference>
          <reference field="6" count="1" selected="0">
            <x v="1"/>
          </reference>
        </references>
      </pivotArea>
    </format>
    <format dxfId="198">
      <pivotArea collapsedLevelsAreSubtotals="1" fieldPosition="0">
        <references count="1">
          <reference field="6" count="1">
            <x v="2"/>
          </reference>
        </references>
      </pivotArea>
    </format>
    <format dxfId="199">
      <pivotArea collapsedLevelsAreSubtotals="1" fieldPosition="0">
        <references count="2">
          <reference field="2" count="1">
            <x v="6"/>
          </reference>
          <reference field="6" count="1" selected="0">
            <x v="2"/>
          </reference>
        </references>
      </pivotArea>
    </format>
    <format dxfId="200">
      <pivotArea collapsedLevelsAreSubtotals="1" fieldPosition="0">
        <references count="1">
          <reference field="6" count="1">
            <x v="3"/>
          </reference>
        </references>
      </pivotArea>
    </format>
    <format dxfId="201">
      <pivotArea collapsedLevelsAreSubtotals="1" fieldPosition="0">
        <references count="2">
          <reference field="2" count="1">
            <x v="45"/>
          </reference>
          <reference field="6" count="1" selected="0">
            <x v="3"/>
          </reference>
        </references>
      </pivotArea>
    </format>
    <format dxfId="202">
      <pivotArea collapsedLevelsAreSubtotals="1" fieldPosition="0">
        <references count="1">
          <reference field="6" count="1">
            <x v="4"/>
          </reference>
        </references>
      </pivotArea>
    </format>
    <format dxfId="203">
      <pivotArea collapsedLevelsAreSubtotals="1" fieldPosition="0">
        <references count="2">
          <reference field="2" count="1">
            <x v="61"/>
          </reference>
          <reference field="6" count="1" selected="0">
            <x v="4"/>
          </reference>
        </references>
      </pivotArea>
    </format>
    <format dxfId="204">
      <pivotArea collapsedLevelsAreSubtotals="1" fieldPosition="0">
        <references count="1">
          <reference field="6" count="1">
            <x v="5"/>
          </reference>
        </references>
      </pivotArea>
    </format>
    <format dxfId="205">
      <pivotArea collapsedLevelsAreSubtotals="1" fieldPosition="0">
        <references count="2">
          <reference field="2" count="1">
            <x v="78"/>
          </reference>
          <reference field="6" count="1" selected="0">
            <x v="5"/>
          </reference>
        </references>
      </pivotArea>
    </format>
    <format dxfId="206">
      <pivotArea collapsedLevelsAreSubtotals="1" fieldPosition="0">
        <references count="1">
          <reference field="6" count="1">
            <x v="6"/>
          </reference>
        </references>
      </pivotArea>
    </format>
    <format dxfId="207">
      <pivotArea collapsedLevelsAreSubtotals="1" fieldPosition="0">
        <references count="2">
          <reference field="2" count="1">
            <x v="69"/>
          </reference>
          <reference field="6" count="1" selected="0">
            <x v="6"/>
          </reference>
        </references>
      </pivotArea>
    </format>
    <format dxfId="208">
      <pivotArea collapsedLevelsAreSubtotals="1" fieldPosition="0">
        <references count="1">
          <reference field="6" count="1">
            <x v="7"/>
          </reference>
        </references>
      </pivotArea>
    </format>
    <format dxfId="209">
      <pivotArea collapsedLevelsAreSubtotals="1" fieldPosition="0">
        <references count="2">
          <reference field="2" count="1">
            <x v="5"/>
          </reference>
          <reference field="6" count="1" selected="0">
            <x v="7"/>
          </reference>
        </references>
      </pivotArea>
    </format>
    <format dxfId="210">
      <pivotArea collapsedLevelsAreSubtotals="1" fieldPosition="0">
        <references count="1">
          <reference field="6" count="1">
            <x v="8"/>
          </reference>
        </references>
      </pivotArea>
    </format>
    <format dxfId="211">
      <pivotArea collapsedLevelsAreSubtotals="1" fieldPosition="0">
        <references count="2">
          <reference field="2" count="1">
            <x v="55"/>
          </reference>
          <reference field="6" count="1" selected="0">
            <x v="8"/>
          </reference>
        </references>
      </pivotArea>
    </format>
    <format dxfId="212">
      <pivotArea collapsedLevelsAreSubtotals="1" fieldPosition="0">
        <references count="1">
          <reference field="6" count="1">
            <x v="9"/>
          </reference>
        </references>
      </pivotArea>
    </format>
    <format dxfId="213">
      <pivotArea collapsedLevelsAreSubtotals="1" fieldPosition="0">
        <references count="2">
          <reference field="2" count="1">
            <x v="28"/>
          </reference>
          <reference field="6" count="1" selected="0">
            <x v="9"/>
          </reference>
        </references>
      </pivotArea>
    </format>
    <format dxfId="214">
      <pivotArea collapsedLevelsAreSubtotals="1" fieldPosition="0">
        <references count="1">
          <reference field="6" count="1">
            <x v="10"/>
          </reference>
        </references>
      </pivotArea>
    </format>
    <format dxfId="215">
      <pivotArea collapsedLevelsAreSubtotals="1" fieldPosition="0">
        <references count="2">
          <reference field="2" count="1">
            <x v="3"/>
          </reference>
          <reference field="6" count="1" selected="0">
            <x v="10"/>
          </reference>
        </references>
      </pivotArea>
    </format>
    <format dxfId="216">
      <pivotArea collapsedLevelsAreSubtotals="1" fieldPosition="0">
        <references count="1">
          <reference field="6" count="1">
            <x v="11"/>
          </reference>
        </references>
      </pivotArea>
    </format>
    <format dxfId="217">
      <pivotArea collapsedLevelsAreSubtotals="1" fieldPosition="0">
        <references count="2">
          <reference field="2" count="1">
            <x v="21"/>
          </reference>
          <reference field="6" count="1" selected="0">
            <x v="11"/>
          </reference>
        </references>
      </pivotArea>
    </format>
    <format dxfId="218">
      <pivotArea collapsedLevelsAreSubtotals="1" fieldPosition="0">
        <references count="1">
          <reference field="6" count="1">
            <x v="12"/>
          </reference>
        </references>
      </pivotArea>
    </format>
    <format dxfId="219">
      <pivotArea collapsedLevelsAreSubtotals="1" fieldPosition="0">
        <references count="2">
          <reference field="2" count="1">
            <x v="48"/>
          </reference>
          <reference field="6" count="1" selected="0">
            <x v="12"/>
          </reference>
        </references>
      </pivotArea>
    </format>
    <format dxfId="220">
      <pivotArea collapsedLevelsAreSubtotals="1" fieldPosition="0">
        <references count="1">
          <reference field="6" count="1">
            <x v="13"/>
          </reference>
        </references>
      </pivotArea>
    </format>
    <format dxfId="221">
      <pivotArea collapsedLevelsAreSubtotals="1" fieldPosition="0">
        <references count="2">
          <reference field="2" count="1">
            <x v="0"/>
          </reference>
          <reference field="6" count="1" selected="0">
            <x v="13"/>
          </reference>
        </references>
      </pivotArea>
    </format>
    <format dxfId="222">
      <pivotArea collapsedLevelsAreSubtotals="1" fieldPosition="0">
        <references count="1">
          <reference field="6" count="1">
            <x v="14"/>
          </reference>
        </references>
      </pivotArea>
    </format>
    <format dxfId="223">
      <pivotArea collapsedLevelsAreSubtotals="1" fieldPosition="0">
        <references count="2">
          <reference field="2" count="1">
            <x v="8"/>
          </reference>
          <reference field="6" count="1" selected="0">
            <x v="14"/>
          </reference>
        </references>
      </pivotArea>
    </format>
    <format dxfId="224">
      <pivotArea collapsedLevelsAreSubtotals="1" fieldPosition="0">
        <references count="1">
          <reference field="6" count="1">
            <x v="15"/>
          </reference>
        </references>
      </pivotArea>
    </format>
    <format dxfId="225">
      <pivotArea collapsedLevelsAreSubtotals="1" fieldPosition="0">
        <references count="2">
          <reference field="2" count="1">
            <x v="15"/>
          </reference>
          <reference field="6" count="1" selected="0">
            <x v="15"/>
          </reference>
        </references>
      </pivotArea>
    </format>
    <format dxfId="226">
      <pivotArea collapsedLevelsAreSubtotals="1" fieldPosition="0">
        <references count="1">
          <reference field="6" count="1">
            <x v="16"/>
          </reference>
        </references>
      </pivotArea>
    </format>
    <format dxfId="227">
      <pivotArea collapsedLevelsAreSubtotals="1" fieldPosition="0">
        <references count="2">
          <reference field="2" count="1">
            <x v="75"/>
          </reference>
          <reference field="6" count="1" selected="0">
            <x v="16"/>
          </reference>
        </references>
      </pivotArea>
    </format>
    <format dxfId="228">
      <pivotArea collapsedLevelsAreSubtotals="1" fieldPosition="0">
        <references count="1">
          <reference field="6" count="1">
            <x v="17"/>
          </reference>
        </references>
      </pivotArea>
    </format>
    <format dxfId="229">
      <pivotArea collapsedLevelsAreSubtotals="1" fieldPosition="0">
        <references count="2">
          <reference field="2" count="1">
            <x v="2"/>
          </reference>
          <reference field="6" count="1" selected="0">
            <x v="17"/>
          </reference>
        </references>
      </pivotArea>
    </format>
    <format dxfId="230">
      <pivotArea collapsedLevelsAreSubtotals="1" fieldPosition="0">
        <references count="1">
          <reference field="6" count="1">
            <x v="18"/>
          </reference>
        </references>
      </pivotArea>
    </format>
    <format dxfId="231">
      <pivotArea collapsedLevelsAreSubtotals="1" fieldPosition="0">
        <references count="2">
          <reference field="2" count="1">
            <x v="77"/>
          </reference>
          <reference field="6" count="1" selected="0">
            <x v="18"/>
          </reference>
        </references>
      </pivotArea>
    </format>
    <format dxfId="232">
      <pivotArea collapsedLevelsAreSubtotals="1" fieldPosition="0">
        <references count="1">
          <reference field="6" count="1">
            <x v="19"/>
          </reference>
        </references>
      </pivotArea>
    </format>
    <format dxfId="233">
      <pivotArea collapsedLevelsAreSubtotals="1" fieldPosition="0">
        <references count="2">
          <reference field="2" count="1">
            <x v="9"/>
          </reference>
          <reference field="6" count="1" selected="0">
            <x v="19"/>
          </reference>
        </references>
      </pivotArea>
    </format>
    <format dxfId="234">
      <pivotArea collapsedLevelsAreSubtotals="1" fieldPosition="0">
        <references count="1">
          <reference field="6" count="1">
            <x v="20"/>
          </reference>
        </references>
      </pivotArea>
    </format>
    <format dxfId="235">
      <pivotArea collapsedLevelsAreSubtotals="1" fieldPosition="0">
        <references count="2">
          <reference field="2" count="1">
            <x v="14"/>
          </reference>
          <reference field="6" count="1" selected="0">
            <x v="20"/>
          </reference>
        </references>
      </pivotArea>
    </format>
    <format dxfId="236">
      <pivotArea collapsedLevelsAreSubtotals="1" fieldPosition="0">
        <references count="1">
          <reference field="6" count="1">
            <x v="21"/>
          </reference>
        </references>
      </pivotArea>
    </format>
    <format dxfId="237">
      <pivotArea collapsedLevelsAreSubtotals="1" fieldPosition="0">
        <references count="2">
          <reference field="2" count="1">
            <x v="76"/>
          </reference>
          <reference field="6" count="1" selected="0">
            <x v="21"/>
          </reference>
        </references>
      </pivotArea>
    </format>
    <format dxfId="238">
      <pivotArea collapsedLevelsAreSubtotals="1" fieldPosition="0">
        <references count="1">
          <reference field="6" count="1">
            <x v="22"/>
          </reference>
        </references>
      </pivotArea>
    </format>
    <format dxfId="239">
      <pivotArea collapsedLevelsAreSubtotals="1" fieldPosition="0">
        <references count="2">
          <reference field="2" count="1">
            <x v="42"/>
          </reference>
          <reference field="6" count="1" selected="0">
            <x v="22"/>
          </reference>
        </references>
      </pivotArea>
    </format>
    <format dxfId="240">
      <pivotArea collapsedLevelsAreSubtotals="1" fieldPosition="0">
        <references count="1">
          <reference field="6" count="1">
            <x v="23"/>
          </reference>
        </references>
      </pivotArea>
    </format>
    <format dxfId="241">
      <pivotArea collapsedLevelsAreSubtotals="1" fieldPosition="0">
        <references count="2">
          <reference field="2" count="1">
            <x v="59"/>
          </reference>
          <reference field="6" count="1" selected="0">
            <x v="23"/>
          </reference>
        </references>
      </pivotArea>
    </format>
    <format dxfId="242">
      <pivotArea collapsedLevelsAreSubtotals="1" fieldPosition="0">
        <references count="1">
          <reference field="6" count="1">
            <x v="24"/>
          </reference>
        </references>
      </pivotArea>
    </format>
    <format dxfId="243">
      <pivotArea collapsedLevelsAreSubtotals="1" fieldPosition="0">
        <references count="2">
          <reference field="2" count="1">
            <x v="53"/>
          </reference>
          <reference field="6" count="1" selected="0">
            <x v="24"/>
          </reference>
        </references>
      </pivotArea>
    </format>
    <format dxfId="244">
      <pivotArea collapsedLevelsAreSubtotals="1" fieldPosition="0">
        <references count="1">
          <reference field="6" count="1">
            <x v="25"/>
          </reference>
        </references>
      </pivotArea>
    </format>
    <format dxfId="245">
      <pivotArea collapsedLevelsAreSubtotals="1" fieldPosition="0">
        <references count="2">
          <reference field="2" count="1">
            <x v="72"/>
          </reference>
          <reference field="6" count="1" selected="0">
            <x v="25"/>
          </reference>
        </references>
      </pivotArea>
    </format>
    <format dxfId="246">
      <pivotArea collapsedLevelsAreSubtotals="1" fieldPosition="0">
        <references count="1">
          <reference field="6" count="1">
            <x v="26"/>
          </reference>
        </references>
      </pivotArea>
    </format>
    <format dxfId="247">
      <pivotArea collapsedLevelsAreSubtotals="1" fieldPosition="0">
        <references count="2">
          <reference field="2" count="1">
            <x v="30"/>
          </reference>
          <reference field="6" count="1" selected="0">
            <x v="26"/>
          </reference>
        </references>
      </pivotArea>
    </format>
    <format dxfId="248">
      <pivotArea collapsedLevelsAreSubtotals="1" fieldPosition="0">
        <references count="1">
          <reference field="6" count="1">
            <x v="27"/>
          </reference>
        </references>
      </pivotArea>
    </format>
    <format dxfId="249">
      <pivotArea collapsedLevelsAreSubtotals="1" fieldPosition="0">
        <references count="2">
          <reference field="2" count="1">
            <x v="65"/>
          </reference>
          <reference field="6" count="1" selected="0">
            <x v="27"/>
          </reference>
        </references>
      </pivotArea>
    </format>
    <format dxfId="250">
      <pivotArea collapsedLevelsAreSubtotals="1" fieldPosition="0">
        <references count="1">
          <reference field="6" count="1">
            <x v="28"/>
          </reference>
        </references>
      </pivotArea>
    </format>
    <format dxfId="251">
      <pivotArea collapsedLevelsAreSubtotals="1" fieldPosition="0">
        <references count="2">
          <reference field="2" count="1">
            <x v="56"/>
          </reference>
          <reference field="6" count="1" selected="0">
            <x v="28"/>
          </reference>
        </references>
      </pivotArea>
    </format>
    <format dxfId="252">
      <pivotArea collapsedLevelsAreSubtotals="1" fieldPosition="0">
        <references count="1">
          <reference field="6" count="1">
            <x v="29"/>
          </reference>
        </references>
      </pivotArea>
    </format>
    <format dxfId="253">
      <pivotArea collapsedLevelsAreSubtotals="1" fieldPosition="0">
        <references count="2">
          <reference field="2" count="1">
            <x v="36"/>
          </reference>
          <reference field="6" count="1" selected="0">
            <x v="29"/>
          </reference>
        </references>
      </pivotArea>
    </format>
    <format dxfId="254">
      <pivotArea collapsedLevelsAreSubtotals="1" fieldPosition="0">
        <references count="1">
          <reference field="6" count="1">
            <x v="30"/>
          </reference>
        </references>
      </pivotArea>
    </format>
    <format dxfId="255">
      <pivotArea collapsedLevelsAreSubtotals="1" fieldPosition="0">
        <references count="2">
          <reference field="2" count="1">
            <x v="22"/>
          </reference>
          <reference field="6" count="1" selected="0">
            <x v="30"/>
          </reference>
        </references>
      </pivotArea>
    </format>
    <format dxfId="256">
      <pivotArea collapsedLevelsAreSubtotals="1" fieldPosition="0">
        <references count="1">
          <reference field="6" count="1">
            <x v="31"/>
          </reference>
        </references>
      </pivotArea>
    </format>
    <format dxfId="257">
      <pivotArea collapsedLevelsAreSubtotals="1" fieldPosition="0">
        <references count="2">
          <reference field="2" count="1">
            <x v="4"/>
          </reference>
          <reference field="6" count="1" selected="0">
            <x v="31"/>
          </reference>
        </references>
      </pivotArea>
    </format>
    <format dxfId="258">
      <pivotArea collapsedLevelsAreSubtotals="1" fieldPosition="0">
        <references count="1">
          <reference field="6" count="1">
            <x v="32"/>
          </reference>
        </references>
      </pivotArea>
    </format>
    <format dxfId="259">
      <pivotArea collapsedLevelsAreSubtotals="1" fieldPosition="0">
        <references count="2">
          <reference field="2" count="1">
            <x v="58"/>
          </reference>
          <reference field="6" count="1" selected="0">
            <x v="32"/>
          </reference>
        </references>
      </pivotArea>
    </format>
    <format dxfId="260">
      <pivotArea collapsedLevelsAreSubtotals="1" fieldPosition="0">
        <references count="1">
          <reference field="6" count="1">
            <x v="33"/>
          </reference>
        </references>
      </pivotArea>
    </format>
    <format dxfId="261">
      <pivotArea collapsedLevelsAreSubtotals="1" fieldPosition="0">
        <references count="2">
          <reference field="2" count="1">
            <x v="16"/>
          </reference>
          <reference field="6" count="1" selected="0">
            <x v="33"/>
          </reference>
        </references>
      </pivotArea>
    </format>
    <format dxfId="262">
      <pivotArea collapsedLevelsAreSubtotals="1" fieldPosition="0">
        <references count="1">
          <reference field="6" count="1">
            <x v="34"/>
          </reference>
        </references>
      </pivotArea>
    </format>
    <format dxfId="263">
      <pivotArea collapsedLevelsAreSubtotals="1" fieldPosition="0">
        <references count="2">
          <reference field="2" count="1">
            <x v="12"/>
          </reference>
          <reference field="6" count="1" selected="0">
            <x v="34"/>
          </reference>
        </references>
      </pivotArea>
    </format>
    <format dxfId="264">
      <pivotArea collapsedLevelsAreSubtotals="1" fieldPosition="0">
        <references count="1">
          <reference field="6" count="1">
            <x v="35"/>
          </reference>
        </references>
      </pivotArea>
    </format>
    <format dxfId="265">
      <pivotArea collapsedLevelsAreSubtotals="1" fieldPosition="0">
        <references count="2">
          <reference field="2" count="1">
            <x v="46"/>
          </reference>
          <reference field="6" count="1" selected="0">
            <x v="35"/>
          </reference>
        </references>
      </pivotArea>
    </format>
    <format dxfId="266">
      <pivotArea collapsedLevelsAreSubtotals="1" fieldPosition="0">
        <references count="1">
          <reference field="6" count="1">
            <x v="36"/>
          </reference>
        </references>
      </pivotArea>
    </format>
    <format dxfId="267">
      <pivotArea collapsedLevelsAreSubtotals="1" fieldPosition="0">
        <references count="2">
          <reference field="2" count="1">
            <x v="31"/>
          </reference>
          <reference field="6" count="1" selected="0">
            <x v="36"/>
          </reference>
        </references>
      </pivotArea>
    </format>
    <format dxfId="268">
      <pivotArea collapsedLevelsAreSubtotals="1" fieldPosition="0">
        <references count="1">
          <reference field="6" count="1">
            <x v="37"/>
          </reference>
        </references>
      </pivotArea>
    </format>
    <format dxfId="269">
      <pivotArea collapsedLevelsAreSubtotals="1" fieldPosition="0">
        <references count="2">
          <reference field="2" count="1">
            <x v="24"/>
          </reference>
          <reference field="6" count="1" selected="0">
            <x v="37"/>
          </reference>
        </references>
      </pivotArea>
    </format>
    <format dxfId="270">
      <pivotArea collapsedLevelsAreSubtotals="1" fieldPosition="0">
        <references count="1">
          <reference field="6" count="1">
            <x v="38"/>
          </reference>
        </references>
      </pivotArea>
    </format>
    <format dxfId="271">
      <pivotArea collapsedLevelsAreSubtotals="1" fieldPosition="0">
        <references count="2">
          <reference field="2" count="1">
            <x v="39"/>
          </reference>
          <reference field="6" count="1" selected="0">
            <x v="38"/>
          </reference>
        </references>
      </pivotArea>
    </format>
    <format dxfId="272">
      <pivotArea collapsedLevelsAreSubtotals="1" fieldPosition="0">
        <references count="1">
          <reference field="6" count="1">
            <x v="39"/>
          </reference>
        </references>
      </pivotArea>
    </format>
    <format dxfId="273">
      <pivotArea collapsedLevelsAreSubtotals="1" fieldPosition="0">
        <references count="2">
          <reference field="2" count="1">
            <x v="56"/>
          </reference>
          <reference field="6" count="1" selected="0">
            <x v="39"/>
          </reference>
        </references>
      </pivotArea>
    </format>
    <format dxfId="274">
      <pivotArea collapsedLevelsAreSubtotals="1" fieldPosition="0">
        <references count="1">
          <reference field="6" count="1">
            <x v="40"/>
          </reference>
        </references>
      </pivotArea>
    </format>
    <format dxfId="275">
      <pivotArea collapsedLevelsAreSubtotals="1" fieldPosition="0">
        <references count="2">
          <reference field="2" count="1">
            <x v="10"/>
          </reference>
          <reference field="6" count="1" selected="0">
            <x v="40"/>
          </reference>
        </references>
      </pivotArea>
    </format>
    <format dxfId="276">
      <pivotArea collapsedLevelsAreSubtotals="1" fieldPosition="0">
        <references count="1">
          <reference field="6" count="1">
            <x v="41"/>
          </reference>
        </references>
      </pivotArea>
    </format>
    <format dxfId="277">
      <pivotArea collapsedLevelsAreSubtotals="1" fieldPosition="0">
        <references count="2">
          <reference field="2" count="1">
            <x v="54"/>
          </reference>
          <reference field="6" count="1" selected="0">
            <x v="41"/>
          </reference>
        </references>
      </pivotArea>
    </format>
    <format dxfId="278">
      <pivotArea collapsedLevelsAreSubtotals="1" fieldPosition="0">
        <references count="1">
          <reference field="6" count="1">
            <x v="42"/>
          </reference>
        </references>
      </pivotArea>
    </format>
    <format dxfId="279">
      <pivotArea collapsedLevelsAreSubtotals="1" fieldPosition="0">
        <references count="2">
          <reference field="2" count="1">
            <x v="77"/>
          </reference>
          <reference field="6" count="1" selected="0">
            <x v="42"/>
          </reference>
        </references>
      </pivotArea>
    </format>
    <format dxfId="280">
      <pivotArea collapsedLevelsAreSubtotals="1" fieldPosition="0">
        <references count="1">
          <reference field="6" count="1">
            <x v="43"/>
          </reference>
        </references>
      </pivotArea>
    </format>
    <format dxfId="281">
      <pivotArea collapsedLevelsAreSubtotals="1" fieldPosition="0">
        <references count="2">
          <reference field="2" count="1">
            <x v="43"/>
          </reference>
          <reference field="6" count="1" selected="0">
            <x v="43"/>
          </reference>
        </references>
      </pivotArea>
    </format>
    <format dxfId="282">
      <pivotArea collapsedLevelsAreSubtotals="1" fieldPosition="0">
        <references count="1">
          <reference field="6" count="1">
            <x v="44"/>
          </reference>
        </references>
      </pivotArea>
    </format>
    <format dxfId="283">
      <pivotArea collapsedLevelsAreSubtotals="1" fieldPosition="0">
        <references count="2">
          <reference field="2" count="1">
            <x v="11"/>
          </reference>
          <reference field="6" count="1" selected="0">
            <x v="44"/>
          </reference>
        </references>
      </pivotArea>
    </format>
    <format dxfId="284">
      <pivotArea collapsedLevelsAreSubtotals="1" fieldPosition="0">
        <references count="1">
          <reference field="6" count="1">
            <x v="45"/>
          </reference>
        </references>
      </pivotArea>
    </format>
    <format dxfId="285">
      <pivotArea collapsedLevelsAreSubtotals="1" fieldPosition="0">
        <references count="2">
          <reference field="2" count="1">
            <x v="74"/>
          </reference>
          <reference field="6" count="1" selected="0">
            <x v="45"/>
          </reference>
        </references>
      </pivotArea>
    </format>
    <format dxfId="286">
      <pivotArea collapsedLevelsAreSubtotals="1" fieldPosition="0">
        <references count="1">
          <reference field="6" count="1">
            <x v="46"/>
          </reference>
        </references>
      </pivotArea>
    </format>
    <format dxfId="287">
      <pivotArea collapsedLevelsAreSubtotals="1" fieldPosition="0">
        <references count="2">
          <reference field="2" count="1">
            <x v="76"/>
          </reference>
          <reference field="6" count="1" selected="0">
            <x v="46"/>
          </reference>
        </references>
      </pivotArea>
    </format>
    <format dxfId="288">
      <pivotArea collapsedLevelsAreSubtotals="1" fieldPosition="0">
        <references count="1">
          <reference field="6" count="1">
            <x v="47"/>
          </reference>
        </references>
      </pivotArea>
    </format>
    <format dxfId="289">
      <pivotArea collapsedLevelsAreSubtotals="1" fieldPosition="0">
        <references count="2">
          <reference field="2" count="1">
            <x v="63"/>
          </reference>
          <reference field="6" count="1" selected="0">
            <x v="47"/>
          </reference>
        </references>
      </pivotArea>
    </format>
    <format dxfId="290">
      <pivotArea collapsedLevelsAreSubtotals="1" fieldPosition="0">
        <references count="1">
          <reference field="6" count="1">
            <x v="48"/>
          </reference>
        </references>
      </pivotArea>
    </format>
    <format dxfId="291">
      <pivotArea collapsedLevelsAreSubtotals="1" fieldPosition="0">
        <references count="2">
          <reference field="2" count="1">
            <x v="66"/>
          </reference>
          <reference field="6" count="1" selected="0">
            <x v="48"/>
          </reference>
        </references>
      </pivotArea>
    </format>
    <format dxfId="292">
      <pivotArea collapsedLevelsAreSubtotals="1" fieldPosition="0">
        <references count="1">
          <reference field="6" count="1">
            <x v="49"/>
          </reference>
        </references>
      </pivotArea>
    </format>
    <format dxfId="293">
      <pivotArea collapsedLevelsAreSubtotals="1" fieldPosition="0">
        <references count="2">
          <reference field="2" count="1">
            <x v="68"/>
          </reference>
          <reference field="6" count="1" selected="0">
            <x v="49"/>
          </reference>
        </references>
      </pivotArea>
    </format>
    <format dxfId="294">
      <pivotArea collapsedLevelsAreSubtotals="1" fieldPosition="0">
        <references count="1">
          <reference field="6" count="1">
            <x v="50"/>
          </reference>
        </references>
      </pivotArea>
    </format>
    <format dxfId="295">
      <pivotArea collapsedLevelsAreSubtotals="1" fieldPosition="0">
        <references count="2">
          <reference field="2" count="1">
            <x v="67"/>
          </reference>
          <reference field="6" count="1" selected="0">
            <x v="50"/>
          </reference>
        </references>
      </pivotArea>
    </format>
    <format dxfId="296">
      <pivotArea collapsedLevelsAreSubtotals="1" fieldPosition="0">
        <references count="1">
          <reference field="6" count="1">
            <x v="51"/>
          </reference>
        </references>
      </pivotArea>
    </format>
    <format dxfId="297">
      <pivotArea collapsedLevelsAreSubtotals="1" fieldPosition="0">
        <references count="2">
          <reference field="2" count="1">
            <x v="71"/>
          </reference>
          <reference field="6" count="1" selected="0">
            <x v="51"/>
          </reference>
        </references>
      </pivotArea>
    </format>
    <format dxfId="298">
      <pivotArea collapsedLevelsAreSubtotals="1" fieldPosition="0">
        <references count="1">
          <reference field="6" count="1">
            <x v="52"/>
          </reference>
        </references>
      </pivotArea>
    </format>
    <format dxfId="299">
      <pivotArea collapsedLevelsAreSubtotals="1" fieldPosition="0">
        <references count="2">
          <reference field="2" count="1">
            <x v="40"/>
          </reference>
          <reference field="6" count="1" selected="0">
            <x v="52"/>
          </reference>
        </references>
      </pivotArea>
    </format>
    <format dxfId="300">
      <pivotArea collapsedLevelsAreSubtotals="1" fieldPosition="0">
        <references count="1">
          <reference field="6" count="1">
            <x v="53"/>
          </reference>
        </references>
      </pivotArea>
    </format>
    <format dxfId="301">
      <pivotArea collapsedLevelsAreSubtotals="1" fieldPosition="0">
        <references count="2">
          <reference field="2" count="1">
            <x v="25"/>
          </reference>
          <reference field="6" count="1" selected="0">
            <x v="53"/>
          </reference>
        </references>
      </pivotArea>
    </format>
    <format dxfId="302">
      <pivotArea collapsedLevelsAreSubtotals="1" fieldPosition="0">
        <references count="1">
          <reference field="6" count="1">
            <x v="54"/>
          </reference>
        </references>
      </pivotArea>
    </format>
    <format dxfId="303">
      <pivotArea collapsedLevelsAreSubtotals="1" fieldPosition="0">
        <references count="2">
          <reference field="2" count="1">
            <x v="44"/>
          </reference>
          <reference field="6" count="1" selected="0">
            <x v="54"/>
          </reference>
        </references>
      </pivotArea>
    </format>
    <format dxfId="304">
      <pivotArea collapsedLevelsAreSubtotals="1" fieldPosition="0">
        <references count="1">
          <reference field="6" count="1">
            <x v="55"/>
          </reference>
        </references>
      </pivotArea>
    </format>
    <format dxfId="305">
      <pivotArea collapsedLevelsAreSubtotals="1" fieldPosition="0">
        <references count="2">
          <reference field="2" count="1">
            <x v="70"/>
          </reference>
          <reference field="6" count="1" selected="0">
            <x v="55"/>
          </reference>
        </references>
      </pivotArea>
    </format>
    <format dxfId="306">
      <pivotArea collapsedLevelsAreSubtotals="1" fieldPosition="0">
        <references count="1">
          <reference field="6" count="1">
            <x v="56"/>
          </reference>
        </references>
      </pivotArea>
    </format>
    <format dxfId="307">
      <pivotArea collapsedLevelsAreSubtotals="1" fieldPosition="0">
        <references count="2">
          <reference field="2" count="1">
            <x v="60"/>
          </reference>
          <reference field="6" count="1" selected="0">
            <x v="56"/>
          </reference>
        </references>
      </pivotArea>
    </format>
    <format dxfId="308">
      <pivotArea collapsedLevelsAreSubtotals="1" fieldPosition="0">
        <references count="1">
          <reference field="6" count="1">
            <x v="57"/>
          </reference>
        </references>
      </pivotArea>
    </format>
    <format dxfId="309">
      <pivotArea collapsedLevelsAreSubtotals="1" fieldPosition="0">
        <references count="2">
          <reference field="2" count="1">
            <x v="62"/>
          </reference>
          <reference field="6" count="1" selected="0">
            <x v="57"/>
          </reference>
        </references>
      </pivotArea>
    </format>
    <format dxfId="310">
      <pivotArea collapsedLevelsAreSubtotals="1" fieldPosition="0">
        <references count="1">
          <reference field="6" count="1">
            <x v="58"/>
          </reference>
        </references>
      </pivotArea>
    </format>
    <format dxfId="311">
      <pivotArea collapsedLevelsAreSubtotals="1" fieldPosition="0">
        <references count="2">
          <reference field="2" count="1">
            <x v="46"/>
          </reference>
          <reference field="6" count="1" selected="0">
            <x v="58"/>
          </reference>
        </references>
      </pivotArea>
    </format>
    <format dxfId="312">
      <pivotArea collapsedLevelsAreSubtotals="1" fieldPosition="0">
        <references count="1">
          <reference field="6" count="1">
            <x v="59"/>
          </reference>
        </references>
      </pivotArea>
    </format>
    <format dxfId="313">
      <pivotArea collapsedLevelsAreSubtotals="1" fieldPosition="0">
        <references count="2">
          <reference field="2" count="1">
            <x v="46"/>
          </reference>
          <reference field="6" count="1" selected="0">
            <x v="59"/>
          </reference>
        </references>
      </pivotArea>
    </format>
    <format dxfId="314">
      <pivotArea collapsedLevelsAreSubtotals="1" fieldPosition="0">
        <references count="1">
          <reference field="6" count="1">
            <x v="60"/>
          </reference>
        </references>
      </pivotArea>
    </format>
    <format dxfId="315">
      <pivotArea collapsedLevelsAreSubtotals="1" fieldPosition="0">
        <references count="2">
          <reference field="2" count="1">
            <x v="46"/>
          </reference>
          <reference field="6" count="1" selected="0">
            <x v="60"/>
          </reference>
        </references>
      </pivotArea>
    </format>
    <format dxfId="316">
      <pivotArea collapsedLevelsAreSubtotals="1" fieldPosition="0">
        <references count="1">
          <reference field="6" count="1">
            <x v="61"/>
          </reference>
        </references>
      </pivotArea>
    </format>
    <format dxfId="317">
      <pivotArea collapsedLevelsAreSubtotals="1" fieldPosition="0">
        <references count="2">
          <reference field="2" count="1">
            <x v="46"/>
          </reference>
          <reference field="6" count="1" selected="0">
            <x v="61"/>
          </reference>
        </references>
      </pivotArea>
    </format>
    <format dxfId="318">
      <pivotArea collapsedLevelsAreSubtotals="1" fieldPosition="0">
        <references count="1">
          <reference field="6" count="1">
            <x v="62"/>
          </reference>
        </references>
      </pivotArea>
    </format>
    <format dxfId="319">
      <pivotArea collapsedLevelsAreSubtotals="1" fieldPosition="0">
        <references count="2">
          <reference field="2" count="1">
            <x v="32"/>
          </reference>
          <reference field="6" count="1" selected="0">
            <x v="62"/>
          </reference>
        </references>
      </pivotArea>
    </format>
    <format dxfId="320">
      <pivotArea collapsedLevelsAreSubtotals="1" fieldPosition="0">
        <references count="1">
          <reference field="6" count="1">
            <x v="63"/>
          </reference>
        </references>
      </pivotArea>
    </format>
    <format dxfId="321">
      <pivotArea collapsedLevelsAreSubtotals="1" fieldPosition="0">
        <references count="2">
          <reference field="2" count="1">
            <x v="46"/>
          </reference>
          <reference field="6" count="1" selected="0">
            <x v="63"/>
          </reference>
        </references>
      </pivotArea>
    </format>
    <format dxfId="322">
      <pivotArea collapsedLevelsAreSubtotals="1" fieldPosition="0">
        <references count="1">
          <reference field="6" count="1">
            <x v="64"/>
          </reference>
        </references>
      </pivotArea>
    </format>
    <format dxfId="323">
      <pivotArea collapsedLevelsAreSubtotals="1" fieldPosition="0">
        <references count="2">
          <reference field="2" count="1">
            <x v="2"/>
          </reference>
          <reference field="6" count="1" selected="0">
            <x v="64"/>
          </reference>
        </references>
      </pivotArea>
    </format>
    <format dxfId="324">
      <pivotArea collapsedLevelsAreSubtotals="1" fieldPosition="0">
        <references count="1">
          <reference field="6" count="1">
            <x v="65"/>
          </reference>
        </references>
      </pivotArea>
    </format>
    <format dxfId="325">
      <pivotArea collapsedLevelsAreSubtotals="1" fieldPosition="0">
        <references count="2">
          <reference field="2" count="1">
            <x v="33"/>
          </reference>
          <reference field="6" count="1" selected="0">
            <x v="65"/>
          </reference>
        </references>
      </pivotArea>
    </format>
    <format dxfId="326">
      <pivotArea collapsedLevelsAreSubtotals="1" fieldPosition="0">
        <references count="1">
          <reference field="6" count="1">
            <x v="66"/>
          </reference>
        </references>
      </pivotArea>
    </format>
    <format dxfId="327">
      <pivotArea collapsedLevelsAreSubtotals="1" fieldPosition="0">
        <references count="2">
          <reference field="2" count="1">
            <x v="33"/>
          </reference>
          <reference field="6" count="1" selected="0">
            <x v="66"/>
          </reference>
        </references>
      </pivotArea>
    </format>
    <format dxfId="328">
      <pivotArea collapsedLevelsAreSubtotals="1" fieldPosition="0">
        <references count="1">
          <reference field="6" count="1">
            <x v="67"/>
          </reference>
        </references>
      </pivotArea>
    </format>
    <format dxfId="329">
      <pivotArea collapsedLevelsAreSubtotals="1" fieldPosition="0">
        <references count="2">
          <reference field="2" count="1">
            <x v="64"/>
          </reference>
          <reference field="6" count="1" selected="0">
            <x v="67"/>
          </reference>
        </references>
      </pivotArea>
    </format>
    <format dxfId="330">
      <pivotArea collapsedLevelsAreSubtotals="1" fieldPosition="0">
        <references count="1">
          <reference field="6" count="1">
            <x v="68"/>
          </reference>
        </references>
      </pivotArea>
    </format>
    <format dxfId="331">
      <pivotArea collapsedLevelsAreSubtotals="1" fieldPosition="0">
        <references count="2">
          <reference field="2" count="1">
            <x v="57"/>
          </reference>
          <reference field="6" count="1" selected="0">
            <x v="68"/>
          </reference>
        </references>
      </pivotArea>
    </format>
    <format dxfId="332">
      <pivotArea collapsedLevelsAreSubtotals="1" fieldPosition="0">
        <references count="1">
          <reference field="6" count="1">
            <x v="69"/>
          </reference>
        </references>
      </pivotArea>
    </format>
    <format dxfId="333">
      <pivotArea collapsedLevelsAreSubtotals="1" fieldPosition="0">
        <references count="2">
          <reference field="2" count="1">
            <x v="26"/>
          </reference>
          <reference field="6" count="1" selected="0">
            <x v="69"/>
          </reference>
        </references>
      </pivotArea>
    </format>
    <format dxfId="334">
      <pivotArea collapsedLevelsAreSubtotals="1" fieldPosition="0">
        <references count="1">
          <reference field="6" count="1">
            <x v="70"/>
          </reference>
        </references>
      </pivotArea>
    </format>
    <format dxfId="335">
      <pivotArea collapsedLevelsAreSubtotals="1" fieldPosition="0">
        <references count="2">
          <reference field="2" count="1">
            <x v="44"/>
          </reference>
          <reference field="6" count="1" selected="0">
            <x v="70"/>
          </reference>
        </references>
      </pivotArea>
    </format>
    <format dxfId="336">
      <pivotArea collapsedLevelsAreSubtotals="1" fieldPosition="0">
        <references count="1">
          <reference field="6" count="1">
            <x v="71"/>
          </reference>
        </references>
      </pivotArea>
    </format>
    <format dxfId="337">
      <pivotArea collapsedLevelsAreSubtotals="1" fieldPosition="0">
        <references count="2">
          <reference field="2" count="1">
            <x v="23"/>
          </reference>
          <reference field="6" count="1" selected="0">
            <x v="71"/>
          </reference>
        </references>
      </pivotArea>
    </format>
    <format dxfId="338">
      <pivotArea collapsedLevelsAreSubtotals="1" fieldPosition="0">
        <references count="1">
          <reference field="6" count="1">
            <x v="72"/>
          </reference>
        </references>
      </pivotArea>
    </format>
    <format dxfId="339">
      <pivotArea collapsedLevelsAreSubtotals="1" fieldPosition="0">
        <references count="2">
          <reference field="2" count="1">
            <x v="18"/>
          </reference>
          <reference field="6" count="1" selected="0">
            <x v="72"/>
          </reference>
        </references>
      </pivotArea>
    </format>
    <format dxfId="340">
      <pivotArea collapsedLevelsAreSubtotals="1" fieldPosition="0">
        <references count="1">
          <reference field="6" count="1">
            <x v="73"/>
          </reference>
        </references>
      </pivotArea>
    </format>
    <format dxfId="341">
      <pivotArea collapsedLevelsAreSubtotals="1" fieldPosition="0">
        <references count="2">
          <reference field="2" count="1">
            <x v="18"/>
          </reference>
          <reference field="6" count="1" selected="0">
            <x v="73"/>
          </reference>
        </references>
      </pivotArea>
    </format>
    <format dxfId="342">
      <pivotArea collapsedLevelsAreSubtotals="1" fieldPosition="0">
        <references count="1">
          <reference field="6" count="1">
            <x v="74"/>
          </reference>
        </references>
      </pivotArea>
    </format>
    <format dxfId="343">
      <pivotArea collapsedLevelsAreSubtotals="1" fieldPosition="0">
        <references count="2">
          <reference field="2" count="1">
            <x v="18"/>
          </reference>
          <reference field="6" count="1" selected="0">
            <x v="74"/>
          </reference>
        </references>
      </pivotArea>
    </format>
    <format dxfId="344">
      <pivotArea collapsedLevelsAreSubtotals="1" fieldPosition="0">
        <references count="1">
          <reference field="6" count="1">
            <x v="75"/>
          </reference>
        </references>
      </pivotArea>
    </format>
    <format dxfId="345">
      <pivotArea collapsedLevelsAreSubtotals="1" fieldPosition="0">
        <references count="2">
          <reference field="2" count="1">
            <x v="12"/>
          </reference>
          <reference field="6" count="1" selected="0">
            <x v="75"/>
          </reference>
        </references>
      </pivotArea>
    </format>
    <format dxfId="346">
      <pivotArea collapsedLevelsAreSubtotals="1" fieldPosition="0">
        <references count="1">
          <reference field="6" count="1">
            <x v="76"/>
          </reference>
        </references>
      </pivotArea>
    </format>
    <format dxfId="347">
      <pivotArea collapsedLevelsAreSubtotals="1" fieldPosition="0">
        <references count="2">
          <reference field="2" count="1">
            <x v="17"/>
          </reference>
          <reference field="6" count="1" selected="0">
            <x v="76"/>
          </reference>
        </references>
      </pivotArea>
    </format>
    <format dxfId="348">
      <pivotArea collapsedLevelsAreSubtotals="1" fieldPosition="0">
        <references count="1">
          <reference field="6" count="1">
            <x v="77"/>
          </reference>
        </references>
      </pivotArea>
    </format>
    <format dxfId="349">
      <pivotArea collapsedLevelsAreSubtotals="1" fieldPosition="0">
        <references count="2">
          <reference field="2" count="1">
            <x v="18"/>
          </reference>
          <reference field="6" count="1" selected="0">
            <x v="77"/>
          </reference>
        </references>
      </pivotArea>
    </format>
    <format dxfId="350">
      <pivotArea collapsedLevelsAreSubtotals="1" fieldPosition="0">
        <references count="1">
          <reference field="6" count="1">
            <x v="78"/>
          </reference>
        </references>
      </pivotArea>
    </format>
    <format dxfId="351">
      <pivotArea collapsedLevelsAreSubtotals="1" fieldPosition="0">
        <references count="2">
          <reference field="2" count="1">
            <x v="7"/>
          </reference>
          <reference field="6" count="1" selected="0">
            <x v="78"/>
          </reference>
        </references>
      </pivotArea>
    </format>
    <format dxfId="352">
      <pivotArea collapsedLevelsAreSubtotals="1" fieldPosition="0">
        <references count="1">
          <reference field="6" count="1">
            <x v="79"/>
          </reference>
        </references>
      </pivotArea>
    </format>
    <format dxfId="353">
      <pivotArea collapsedLevelsAreSubtotals="1" fieldPosition="0">
        <references count="2">
          <reference field="2" count="1">
            <x v="37"/>
          </reference>
          <reference field="6" count="1" selected="0">
            <x v="79"/>
          </reference>
        </references>
      </pivotArea>
    </format>
    <format dxfId="354">
      <pivotArea collapsedLevelsAreSubtotals="1" fieldPosition="0">
        <references count="1">
          <reference field="6" count="1">
            <x v="80"/>
          </reference>
        </references>
      </pivotArea>
    </format>
    <format dxfId="355">
      <pivotArea collapsedLevelsAreSubtotals="1" fieldPosition="0">
        <references count="2">
          <reference field="2" count="1">
            <x v="1"/>
          </reference>
          <reference field="6" count="1" selected="0">
            <x v="80"/>
          </reference>
        </references>
      </pivotArea>
    </format>
    <format dxfId="356">
      <pivotArea collapsedLevelsAreSubtotals="1" fieldPosition="0">
        <references count="1">
          <reference field="6" count="1">
            <x v="81"/>
          </reference>
        </references>
      </pivotArea>
    </format>
    <format dxfId="357">
      <pivotArea collapsedLevelsAreSubtotals="1" fieldPosition="0">
        <references count="2">
          <reference field="2" count="1">
            <x v="47"/>
          </reference>
          <reference field="6" count="1" selected="0">
            <x v="81"/>
          </reference>
        </references>
      </pivotArea>
    </format>
    <format dxfId="358">
      <pivotArea collapsedLevelsAreSubtotals="1" fieldPosition="0">
        <references count="1">
          <reference field="6" count="1">
            <x v="82"/>
          </reference>
        </references>
      </pivotArea>
    </format>
    <format dxfId="359">
      <pivotArea collapsedLevelsAreSubtotals="1" fieldPosition="0">
        <references count="2">
          <reference field="2" count="1">
            <x v="0"/>
          </reference>
          <reference field="6" count="1" selected="0">
            <x v="82"/>
          </reference>
        </references>
      </pivotArea>
    </format>
    <format dxfId="360">
      <pivotArea collapsedLevelsAreSubtotals="1" fieldPosition="0">
        <references count="1">
          <reference field="6" count="1">
            <x v="83"/>
          </reference>
        </references>
      </pivotArea>
    </format>
    <format dxfId="361">
      <pivotArea collapsedLevelsAreSubtotals="1" fieldPosition="0">
        <references count="2">
          <reference field="2" count="1">
            <x v="27"/>
          </reference>
          <reference field="6" count="1" selected="0">
            <x v="83"/>
          </reference>
        </references>
      </pivotArea>
    </format>
    <format dxfId="362">
      <pivotArea collapsedLevelsAreSubtotals="1" fieldPosition="0">
        <references count="1">
          <reference field="6" count="1">
            <x v="84"/>
          </reference>
        </references>
      </pivotArea>
    </format>
    <format dxfId="363">
      <pivotArea collapsedLevelsAreSubtotals="1" fieldPosition="0">
        <references count="2">
          <reference field="2" count="1">
            <x v="52"/>
          </reference>
          <reference field="6" count="1" selected="0">
            <x v="84"/>
          </reference>
        </references>
      </pivotArea>
    </format>
    <format dxfId="364">
      <pivotArea collapsedLevelsAreSubtotals="1" fieldPosition="0">
        <references count="1">
          <reference field="6" count="1">
            <x v="85"/>
          </reference>
        </references>
      </pivotArea>
    </format>
    <format dxfId="365">
      <pivotArea collapsedLevelsAreSubtotals="1" fieldPosition="0">
        <references count="2">
          <reference field="2" count="1">
            <x v="13"/>
          </reference>
          <reference field="6" count="1" selected="0">
            <x v="85"/>
          </reference>
        </references>
      </pivotArea>
    </format>
    <format dxfId="366">
      <pivotArea collapsedLevelsAreSubtotals="1" fieldPosition="0">
        <references count="1">
          <reference field="6" count="1">
            <x v="86"/>
          </reference>
        </references>
      </pivotArea>
    </format>
    <format dxfId="367">
      <pivotArea collapsedLevelsAreSubtotals="1" fieldPosition="0">
        <references count="2">
          <reference field="2" count="1">
            <x v="41"/>
          </reference>
          <reference field="6" count="1" selected="0">
            <x v="86"/>
          </reference>
        </references>
      </pivotArea>
    </format>
    <format dxfId="368">
      <pivotArea collapsedLevelsAreSubtotals="1" fieldPosition="0">
        <references count="1">
          <reference field="6" count="1">
            <x v="87"/>
          </reference>
        </references>
      </pivotArea>
    </format>
    <format dxfId="369">
      <pivotArea collapsedLevelsAreSubtotals="1" fieldPosition="0">
        <references count="2">
          <reference field="2" count="1">
            <x v="29"/>
          </reference>
          <reference field="6" count="1" selected="0">
            <x v="87"/>
          </reference>
        </references>
      </pivotArea>
    </format>
    <format dxfId="370">
      <pivotArea collapsedLevelsAreSubtotals="1" fieldPosition="0">
        <references count="1">
          <reference field="6" count="1">
            <x v="88"/>
          </reference>
        </references>
      </pivotArea>
    </format>
    <format dxfId="371">
      <pivotArea collapsedLevelsAreSubtotals="1" fieldPosition="0">
        <references count="2">
          <reference field="2" count="1">
            <x v="34"/>
          </reference>
          <reference field="6" count="1" selected="0">
            <x v="88"/>
          </reference>
        </references>
      </pivotArea>
    </format>
    <format dxfId="372">
      <pivotArea collapsedLevelsAreSubtotals="1" fieldPosition="0">
        <references count="1">
          <reference field="6" count="1">
            <x v="89"/>
          </reference>
        </references>
      </pivotArea>
    </format>
    <format dxfId="373">
      <pivotArea collapsedLevelsAreSubtotals="1" fieldPosition="0">
        <references count="2">
          <reference field="2" count="1">
            <x v="49"/>
          </reference>
          <reference field="6" count="1" selected="0">
            <x v="89"/>
          </reference>
        </references>
      </pivotArea>
    </format>
    <format dxfId="374">
      <pivotArea collapsedLevelsAreSubtotals="1" fieldPosition="0">
        <references count="1">
          <reference field="6" count="1">
            <x v="90"/>
          </reference>
        </references>
      </pivotArea>
    </format>
    <format dxfId="375">
      <pivotArea collapsedLevelsAreSubtotals="1" fieldPosition="0">
        <references count="2">
          <reference field="2" count="1">
            <x v="20"/>
          </reference>
          <reference field="6" count="1" selected="0">
            <x v="90"/>
          </reference>
        </references>
      </pivotArea>
    </format>
    <format dxfId="376">
      <pivotArea collapsedLevelsAreSubtotals="1" fieldPosition="0">
        <references count="1">
          <reference field="6" count="1">
            <x v="91"/>
          </reference>
        </references>
      </pivotArea>
    </format>
    <format dxfId="377">
      <pivotArea collapsedLevelsAreSubtotals="1" fieldPosition="0">
        <references count="2">
          <reference field="2" count="1">
            <x v="35"/>
          </reference>
          <reference field="6" count="1" selected="0">
            <x v="91"/>
          </reference>
        </references>
      </pivotArea>
    </format>
    <format dxfId="378">
      <pivotArea collapsedLevelsAreSubtotals="1" fieldPosition="0">
        <references count="1">
          <reference field="6" count="1">
            <x v="92"/>
          </reference>
        </references>
      </pivotArea>
    </format>
    <format dxfId="379">
      <pivotArea collapsedLevelsAreSubtotals="1" fieldPosition="0">
        <references count="2">
          <reference field="2" count="1">
            <x v="73"/>
          </reference>
          <reference field="6" count="1" selected="0">
            <x v="92"/>
          </reference>
        </references>
      </pivotArea>
    </format>
    <format dxfId="380">
      <pivotArea collapsedLevelsAreSubtotals="1" fieldPosition="0">
        <references count="1">
          <reference field="6" count="1">
            <x v="93"/>
          </reference>
        </references>
      </pivotArea>
    </format>
    <format dxfId="381">
      <pivotArea collapsedLevelsAreSubtotals="1" fieldPosition="0">
        <references count="2">
          <reference field="2" count="1">
            <x v="50"/>
          </reference>
          <reference field="6" count="1" selected="0">
            <x v="93"/>
          </reference>
        </references>
      </pivotArea>
    </format>
    <format dxfId="382">
      <pivotArea collapsedLevelsAreSubtotals="1" fieldPosition="0">
        <references count="1">
          <reference field="6" count="1">
            <x v="94"/>
          </reference>
        </references>
      </pivotArea>
    </format>
    <format dxfId="383">
      <pivotArea collapsedLevelsAreSubtotals="1" fieldPosition="0">
        <references count="2">
          <reference field="2" count="1">
            <x v="38"/>
          </reference>
          <reference field="6" count="1" selected="0">
            <x v="94"/>
          </reference>
        </references>
      </pivotArea>
    </format>
    <format dxfId="384">
      <pivotArea collapsedLevelsAreSubtotals="1" fieldPosition="0">
        <references count="1">
          <reference field="6" count="1">
            <x v="95"/>
          </reference>
        </references>
      </pivotArea>
    </format>
    <format dxfId="385">
      <pivotArea collapsedLevelsAreSubtotals="1" fieldPosition="0">
        <references count="2">
          <reference field="2" count="1">
            <x v="19"/>
          </reference>
          <reference field="6" count="1" selected="0">
            <x v="95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CDECE85-339B-4185-B0EF-F5816B46A70E}" name="TablaDinámica14" cacheId="436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4:P83" firstHeaderRow="1" firstDataRow="3" firstDataCol="1" rowPageCount="1" colPageCount="1"/>
  <pivotFields count="15">
    <pivotField showAll="0"/>
    <pivotField showAll="0"/>
    <pivotField axis="axisRow" showAll="0">
      <items count="2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t="default"/>
      </items>
    </pivotField>
    <pivotField showAll="0"/>
    <pivotField showAll="0">
      <items count="6">
        <item x="3"/>
        <item x="0"/>
        <item x="2"/>
        <item x="1"/>
        <item x="4"/>
        <item t="default"/>
      </items>
    </pivotField>
    <pivotField axis="axisPage" showAll="0">
      <items count="2">
        <item x="0"/>
        <item t="default"/>
      </items>
    </pivotField>
    <pivotField axis="axisRow" showAll="0" defaultSubtotal="0">
      <items count="38">
        <item x="26"/>
        <item x="18"/>
        <item x="30"/>
        <item x="36"/>
        <item x="37"/>
        <item x="24"/>
        <item x="32"/>
        <item x="4"/>
        <item x="33"/>
        <item x="16"/>
        <item x="29"/>
        <item x="15"/>
        <item x="28"/>
        <item x="19"/>
        <item x="35"/>
        <item x="2"/>
        <item x="31"/>
        <item x="34"/>
        <item x="20"/>
        <item x="21"/>
        <item x="22"/>
        <item x="10"/>
        <item x="23"/>
        <item x="11"/>
        <item x="12"/>
        <item x="27"/>
        <item x="17"/>
        <item x="9"/>
        <item x="5"/>
        <item x="6"/>
        <item x="7"/>
        <item x="8"/>
        <item x="3"/>
        <item x="1"/>
        <item x="0"/>
        <item x="13"/>
        <item x="14"/>
        <item x="25"/>
      </items>
    </pivotField>
    <pivotField axis="axisCol" showAll="0">
      <items count="4">
        <item x="2"/>
        <item x="0"/>
        <item x="1"/>
        <item t="default"/>
      </items>
    </pivotField>
    <pivotField axis="axisCol" showAll="0">
      <items count="6">
        <item x="2"/>
        <item x="1"/>
        <item x="0"/>
        <item x="3"/>
        <item x="4"/>
        <item t="default"/>
      </items>
    </pivotField>
    <pivotField showAll="0"/>
    <pivotField showAll="0"/>
    <pivotField showAll="0"/>
    <pivotField showAll="0"/>
    <pivotField showAll="0"/>
    <pivotField dataField="1" showAll="0"/>
  </pivotFields>
  <rowFields count="2">
    <field x="6"/>
    <field x="2"/>
  </rowFields>
  <rowItems count="77">
    <i>
      <x/>
    </i>
    <i r="1">
      <x v="18"/>
    </i>
    <i>
      <x v="1"/>
    </i>
    <i r="1">
      <x v="14"/>
    </i>
    <i>
      <x v="2"/>
    </i>
    <i r="1">
      <x v="22"/>
    </i>
    <i>
      <x v="3"/>
    </i>
    <i r="1">
      <x v="27"/>
    </i>
    <i>
      <x v="4"/>
    </i>
    <i r="1">
      <x v="27"/>
    </i>
    <i>
      <x v="5"/>
    </i>
    <i r="1">
      <x v="16"/>
    </i>
    <i>
      <x v="6"/>
    </i>
    <i r="1">
      <x v="24"/>
    </i>
    <i>
      <x v="7"/>
    </i>
    <i r="1">
      <x v="4"/>
    </i>
    <i>
      <x v="8"/>
    </i>
    <i r="1">
      <x v="25"/>
    </i>
    <i>
      <x v="9"/>
    </i>
    <i r="1">
      <x v="12"/>
    </i>
    <i>
      <x v="10"/>
    </i>
    <i r="1">
      <x v="21"/>
    </i>
    <i>
      <x v="11"/>
    </i>
    <i r="1">
      <x v="11"/>
    </i>
    <i>
      <x v="12"/>
    </i>
    <i r="1">
      <x v="20"/>
    </i>
    <i>
      <x v="13"/>
    </i>
    <i r="1">
      <x v="15"/>
    </i>
    <i>
      <x v="14"/>
    </i>
    <i r="1">
      <x v="26"/>
    </i>
    <i>
      <x v="15"/>
    </i>
    <i r="1">
      <x v="2"/>
    </i>
    <i>
      <x v="16"/>
    </i>
    <i r="1">
      <x v="23"/>
    </i>
    <i>
      <x v="17"/>
    </i>
    <i r="1">
      <x v="25"/>
    </i>
    <i>
      <x v="18"/>
    </i>
    <i r="1">
      <x v="15"/>
    </i>
    <i>
      <x v="19"/>
    </i>
    <i r="1">
      <x v="15"/>
    </i>
    <i>
      <x v="20"/>
    </i>
    <i r="1">
      <x v="15"/>
    </i>
    <i>
      <x v="21"/>
    </i>
    <i r="1">
      <x v="7"/>
    </i>
    <i>
      <x v="22"/>
    </i>
    <i r="1">
      <x v="15"/>
    </i>
    <i>
      <x v="23"/>
    </i>
    <i r="1">
      <x v="8"/>
    </i>
    <i>
      <x v="24"/>
    </i>
    <i r="1">
      <x v="8"/>
    </i>
    <i>
      <x v="25"/>
    </i>
    <i r="1">
      <x v="19"/>
    </i>
    <i>
      <x v="26"/>
    </i>
    <i r="1">
      <x v="13"/>
    </i>
    <i>
      <x v="27"/>
    </i>
    <i r="1">
      <x v="6"/>
    </i>
    <i>
      <x v="28"/>
    </i>
    <i r="1">
      <x v="5"/>
    </i>
    <i>
      <x v="29"/>
    </i>
    <i r="1">
      <x v="5"/>
    </i>
    <i>
      <x v="30"/>
    </i>
    <i r="1">
      <x v="5"/>
    </i>
    <i>
      <x v="31"/>
    </i>
    <i r="1">
      <x v="5"/>
    </i>
    <i>
      <x v="32"/>
    </i>
    <i r="1">
      <x v="3"/>
    </i>
    <i>
      <x v="33"/>
    </i>
    <i r="1">
      <x v="1"/>
    </i>
    <i>
      <x v="34"/>
    </i>
    <i r="1">
      <x/>
    </i>
    <i>
      <x v="35"/>
    </i>
    <i r="1">
      <x v="9"/>
    </i>
    <i>
      <x v="36"/>
    </i>
    <i r="1">
      <x v="10"/>
    </i>
    <i>
      <x v="37"/>
    </i>
    <i r="1">
      <x v="17"/>
    </i>
    <i t="grand">
      <x/>
    </i>
  </rowItems>
  <colFields count="2">
    <field x="7"/>
    <field x="8"/>
  </colFields>
  <colItems count="15">
    <i>
      <x/>
      <x/>
    </i>
    <i r="1">
      <x v="1"/>
    </i>
    <i t="default">
      <x/>
    </i>
    <i>
      <x v="1"/>
      <x/>
    </i>
    <i r="1">
      <x v="1"/>
    </i>
    <i r="1">
      <x v="2"/>
    </i>
    <i r="1">
      <x v="3"/>
    </i>
    <i t="default">
      <x v="1"/>
    </i>
    <i>
      <x v="2"/>
      <x/>
    </i>
    <i r="1">
      <x v="1"/>
    </i>
    <i r="1">
      <x v="2"/>
    </i>
    <i r="1">
      <x v="3"/>
    </i>
    <i r="1">
      <x v="4"/>
    </i>
    <i t="default">
      <x v="2"/>
    </i>
    <i t="grand">
      <x/>
    </i>
  </colItems>
  <pageFields count="1">
    <pageField fld="5" hier="-1"/>
  </pageFields>
  <dataFields count="1">
    <dataField name="Suma de pct_afect" fld="14" baseField="0" baseItem="0"/>
  </dataFields>
  <formats count="1">
    <format dxfId="3">
      <pivotArea collapsedLevelsAreSubtotals="1" fieldPosition="0">
        <references count="1">
          <reference field="2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56A9A9A-0E1C-4477-81D7-6622B5BA7285}" name="TablaDinámica20" cacheId="438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4:N41" firstHeaderRow="1" firstDataRow="3" firstDataCol="1" rowPageCount="1" colPageCount="1"/>
  <pivotFields count="15">
    <pivotField showAll="0"/>
    <pivotField showAll="0"/>
    <pivotField axis="axisRow" showAll="0">
      <items count="3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t="default"/>
      </items>
    </pivotField>
    <pivotField showAll="0"/>
    <pivotField showAll="0">
      <items count="7">
        <item x="3"/>
        <item x="0"/>
        <item x="2"/>
        <item x="1"/>
        <item x="5"/>
        <item x="4"/>
        <item t="default"/>
      </items>
    </pivotField>
    <pivotField axis="axisPage" showAll="0">
      <items count="2">
        <item x="0"/>
        <item t="default"/>
      </items>
    </pivotField>
    <pivotField showAll="0"/>
    <pivotField axis="axisCol" showAll="0">
      <items count="4">
        <item x="2"/>
        <item x="0"/>
        <item x="1"/>
        <item t="default"/>
      </items>
    </pivotField>
    <pivotField axis="axisCol" showAll="0">
      <items count="5">
        <item x="2"/>
        <item x="1"/>
        <item x="0"/>
        <item x="3"/>
        <item t="default"/>
      </items>
    </pivotField>
    <pivotField showAll="0"/>
    <pivotField showAll="0"/>
    <pivotField showAll="0"/>
    <pivotField showAll="0"/>
    <pivotField showAll="0"/>
    <pivotField dataField="1" showAll="0"/>
  </pivotFields>
  <rowFields count="1">
    <field x="2"/>
  </rowFields>
  <rowItems count="3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 t="grand">
      <x/>
    </i>
  </rowItems>
  <colFields count="2">
    <field x="7"/>
    <field x="8"/>
  </colFields>
  <colItems count="13">
    <i>
      <x/>
      <x v="2"/>
    </i>
    <i t="default">
      <x/>
    </i>
    <i>
      <x v="1"/>
      <x/>
    </i>
    <i r="1">
      <x v="1"/>
    </i>
    <i r="1">
      <x v="2"/>
    </i>
    <i r="1">
      <x v="3"/>
    </i>
    <i t="default">
      <x v="1"/>
    </i>
    <i>
      <x v="2"/>
      <x/>
    </i>
    <i r="1">
      <x v="1"/>
    </i>
    <i r="1">
      <x v="2"/>
    </i>
    <i r="1">
      <x v="3"/>
    </i>
    <i t="default">
      <x v="2"/>
    </i>
    <i t="grand">
      <x/>
    </i>
  </colItems>
  <pageFields count="1">
    <pageField fld="5" hier="-1"/>
  </pageFields>
  <dataFields count="1">
    <dataField name="Suma de pct_afect" fld="14" baseField="0" baseItem="0"/>
  </dataFields>
  <formats count="3">
    <format dxfId="0">
      <pivotArea collapsedLevelsAreSubtotals="1" fieldPosition="0">
        <references count="1">
          <reference field="2" count="0"/>
        </references>
      </pivotArea>
    </format>
    <format dxfId="1">
      <pivotArea collapsedLevelsAreSubtotals="1" fieldPosition="0">
        <references count="3">
          <reference field="2" count="1">
            <x v="0"/>
          </reference>
          <reference field="7" count="1" selected="0">
            <x v="1"/>
          </reference>
          <reference field="8" count="2" selected="0">
            <x v="2"/>
            <x v="3"/>
          </reference>
        </references>
      </pivotArea>
    </format>
    <format dxfId="2">
      <pivotArea collapsedLevelsAreSubtotals="1" fieldPosition="0">
        <references count="2">
          <reference field="2" count="1">
            <x v="0"/>
          </reference>
          <reference field="7" count="1" selected="0" defaultSubtotal="1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180F0-8507-4FC0-8956-F145587BCCEA}">
  <dimension ref="A1:O229"/>
  <sheetViews>
    <sheetView workbookViewId="0">
      <selection activeCell="D13" sqref="D13"/>
    </sheetView>
  </sheetViews>
  <sheetFormatPr defaultColWidth="11.42578125" defaultRowHeight="14.45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179</v>
      </c>
      <c r="B2" t="s">
        <v>15</v>
      </c>
      <c r="C2" t="s">
        <v>16</v>
      </c>
      <c r="D2" t="s">
        <v>17</v>
      </c>
      <c r="E2" t="s">
        <v>18</v>
      </c>
      <c r="F2">
        <v>1</v>
      </c>
      <c r="G2">
        <v>2</v>
      </c>
      <c r="H2" t="s">
        <v>19</v>
      </c>
      <c r="I2" t="s">
        <v>20</v>
      </c>
      <c r="J2" t="s">
        <v>21</v>
      </c>
      <c r="K2">
        <v>22832.232513999999</v>
      </c>
      <c r="L2">
        <v>1184007.770206</v>
      </c>
      <c r="M2">
        <v>3590.0648970000002</v>
      </c>
      <c r="N2">
        <v>22832.232513999999</v>
      </c>
      <c r="O2">
        <v>1.928385</v>
      </c>
    </row>
    <row r="3" spans="1:15">
      <c r="A3">
        <v>180</v>
      </c>
      <c r="B3" t="s">
        <v>15</v>
      </c>
      <c r="C3" t="s">
        <v>16</v>
      </c>
      <c r="D3" t="s">
        <v>17</v>
      </c>
      <c r="E3" t="s">
        <v>18</v>
      </c>
      <c r="F3">
        <v>1</v>
      </c>
      <c r="G3">
        <v>2</v>
      </c>
      <c r="H3" t="s">
        <v>19</v>
      </c>
      <c r="I3" t="s">
        <v>22</v>
      </c>
      <c r="J3" t="s">
        <v>21</v>
      </c>
      <c r="K3">
        <v>750.92495399999996</v>
      </c>
      <c r="L3">
        <v>1184007.770206</v>
      </c>
      <c r="M3">
        <v>222.68056899999999</v>
      </c>
      <c r="N3">
        <v>750.92495399999996</v>
      </c>
      <c r="O3">
        <v>6.3422000000000006E-2</v>
      </c>
    </row>
    <row r="4" spans="1:15">
      <c r="A4">
        <v>181</v>
      </c>
      <c r="B4" t="s">
        <v>15</v>
      </c>
      <c r="C4" t="s">
        <v>16</v>
      </c>
      <c r="D4" t="s">
        <v>17</v>
      </c>
      <c r="E4" t="s">
        <v>18</v>
      </c>
      <c r="F4">
        <v>1</v>
      </c>
      <c r="G4">
        <v>2</v>
      </c>
      <c r="H4" t="s">
        <v>19</v>
      </c>
      <c r="I4" t="s">
        <v>23</v>
      </c>
      <c r="J4" t="s">
        <v>21</v>
      </c>
      <c r="K4">
        <v>1659.9726000000001</v>
      </c>
      <c r="L4">
        <v>1184007.770206</v>
      </c>
      <c r="M4">
        <v>215.09016199999999</v>
      </c>
      <c r="N4">
        <v>1659.9726000000001</v>
      </c>
      <c r="O4">
        <v>0.14019899999999999</v>
      </c>
    </row>
    <row r="5" spans="1:15">
      <c r="A5">
        <v>113</v>
      </c>
      <c r="B5" t="s">
        <v>15</v>
      </c>
      <c r="C5" t="s">
        <v>24</v>
      </c>
      <c r="D5" t="s">
        <v>17</v>
      </c>
      <c r="E5" t="s">
        <v>18</v>
      </c>
      <c r="F5">
        <v>1</v>
      </c>
      <c r="G5">
        <v>3</v>
      </c>
      <c r="H5" t="s">
        <v>19</v>
      </c>
      <c r="I5" t="s">
        <v>20</v>
      </c>
      <c r="J5" t="s">
        <v>21</v>
      </c>
      <c r="K5">
        <v>662.02646300000004</v>
      </c>
      <c r="L5">
        <v>60338.613017999996</v>
      </c>
      <c r="M5">
        <v>199.20218299999999</v>
      </c>
      <c r="N5">
        <v>662.02646300000004</v>
      </c>
      <c r="O5">
        <v>1.0971850000000001</v>
      </c>
    </row>
    <row r="6" spans="1:15">
      <c r="A6">
        <v>25</v>
      </c>
      <c r="B6" t="s">
        <v>15</v>
      </c>
      <c r="C6" t="s">
        <v>25</v>
      </c>
      <c r="D6" t="s">
        <v>17</v>
      </c>
      <c r="E6" t="s">
        <v>26</v>
      </c>
      <c r="F6">
        <v>1</v>
      </c>
      <c r="G6">
        <v>4</v>
      </c>
      <c r="H6" t="s">
        <v>19</v>
      </c>
      <c r="I6" t="s">
        <v>20</v>
      </c>
      <c r="J6" t="s">
        <v>21</v>
      </c>
      <c r="K6">
        <v>1992.1395540000001</v>
      </c>
      <c r="L6">
        <v>1087186.77728</v>
      </c>
      <c r="M6">
        <v>348.430297</v>
      </c>
      <c r="N6">
        <v>1992.1395540000001</v>
      </c>
      <c r="O6">
        <v>0.18323800000000001</v>
      </c>
    </row>
    <row r="7" spans="1:15">
      <c r="A7">
        <v>26</v>
      </c>
      <c r="B7" t="s">
        <v>15</v>
      </c>
      <c r="C7" t="s">
        <v>25</v>
      </c>
      <c r="D7" t="s">
        <v>17</v>
      </c>
      <c r="E7" t="s">
        <v>26</v>
      </c>
      <c r="F7">
        <v>1</v>
      </c>
      <c r="G7">
        <v>4</v>
      </c>
      <c r="H7" t="s">
        <v>19</v>
      </c>
      <c r="I7" t="s">
        <v>20</v>
      </c>
      <c r="J7" t="s">
        <v>27</v>
      </c>
      <c r="K7">
        <v>2740.8168190000001</v>
      </c>
      <c r="L7">
        <v>1087186.77728</v>
      </c>
      <c r="M7">
        <v>358.50357600000001</v>
      </c>
      <c r="N7">
        <v>2740.8168190000001</v>
      </c>
      <c r="O7">
        <v>0.25210199999999999</v>
      </c>
    </row>
    <row r="8" spans="1:15">
      <c r="A8">
        <v>146</v>
      </c>
      <c r="B8" t="s">
        <v>15</v>
      </c>
      <c r="C8" t="s">
        <v>28</v>
      </c>
      <c r="D8" t="s">
        <v>17</v>
      </c>
      <c r="E8" t="s">
        <v>18</v>
      </c>
      <c r="F8">
        <v>1</v>
      </c>
      <c r="G8">
        <v>5</v>
      </c>
      <c r="H8" t="s">
        <v>19</v>
      </c>
      <c r="I8" t="s">
        <v>20</v>
      </c>
      <c r="J8" t="s">
        <v>21</v>
      </c>
      <c r="K8">
        <v>65162.144737000002</v>
      </c>
      <c r="L8">
        <v>615324.65333999996</v>
      </c>
      <c r="M8">
        <v>5269.5302080000001</v>
      </c>
      <c r="N8">
        <v>65162.144737000002</v>
      </c>
      <c r="O8">
        <v>10.589880000000001</v>
      </c>
    </row>
    <row r="9" spans="1:15">
      <c r="A9">
        <v>147</v>
      </c>
      <c r="B9" t="s">
        <v>15</v>
      </c>
      <c r="C9" t="s">
        <v>28</v>
      </c>
      <c r="D9" t="s">
        <v>17</v>
      </c>
      <c r="E9" t="s">
        <v>18</v>
      </c>
      <c r="F9">
        <v>1</v>
      </c>
      <c r="G9">
        <v>5</v>
      </c>
      <c r="H9" t="s">
        <v>29</v>
      </c>
      <c r="I9" t="s">
        <v>20</v>
      </c>
      <c r="J9" t="s">
        <v>21</v>
      </c>
      <c r="K9">
        <v>1209.04891</v>
      </c>
      <c r="L9">
        <v>615324.65333999996</v>
      </c>
      <c r="M9">
        <v>237.27087399999999</v>
      </c>
      <c r="N9">
        <v>1209.04891</v>
      </c>
      <c r="O9">
        <v>0.19649</v>
      </c>
    </row>
    <row r="10" spans="1:15">
      <c r="A10">
        <v>195</v>
      </c>
      <c r="B10" t="s">
        <v>15</v>
      </c>
      <c r="C10" t="s">
        <v>30</v>
      </c>
      <c r="D10" t="s">
        <v>31</v>
      </c>
      <c r="E10" t="s">
        <v>32</v>
      </c>
      <c r="F10">
        <v>5</v>
      </c>
      <c r="G10">
        <v>20</v>
      </c>
      <c r="H10" t="s">
        <v>19</v>
      </c>
      <c r="I10" t="s">
        <v>20</v>
      </c>
      <c r="J10" t="s">
        <v>21</v>
      </c>
      <c r="K10">
        <v>1753.3815970000001</v>
      </c>
      <c r="L10">
        <v>11950.300358</v>
      </c>
      <c r="M10">
        <v>425.82777299999998</v>
      </c>
      <c r="N10">
        <v>1753.3815970000001</v>
      </c>
      <c r="O10">
        <v>14.672281</v>
      </c>
    </row>
    <row r="11" spans="1:15">
      <c r="A11">
        <v>228</v>
      </c>
      <c r="B11" t="s">
        <v>15</v>
      </c>
      <c r="C11" t="s">
        <v>33</v>
      </c>
      <c r="D11" t="s">
        <v>17</v>
      </c>
      <c r="E11" t="s">
        <v>34</v>
      </c>
      <c r="F11">
        <v>1</v>
      </c>
      <c r="G11">
        <v>23</v>
      </c>
      <c r="H11" t="s">
        <v>19</v>
      </c>
      <c r="I11" t="s">
        <v>35</v>
      </c>
      <c r="J11" t="s">
        <v>21</v>
      </c>
      <c r="K11">
        <v>56001.186110000002</v>
      </c>
      <c r="L11">
        <v>56001.182909000003</v>
      </c>
      <c r="M11">
        <v>1154.322152</v>
      </c>
      <c r="N11">
        <v>56001.186110000002</v>
      </c>
      <c r="O11">
        <v>100.000006</v>
      </c>
    </row>
    <row r="12" spans="1:15">
      <c r="A12">
        <v>204</v>
      </c>
      <c r="B12" t="s">
        <v>15</v>
      </c>
      <c r="C12" t="s">
        <v>36</v>
      </c>
      <c r="D12" t="s">
        <v>31</v>
      </c>
      <c r="E12" t="s">
        <v>32</v>
      </c>
      <c r="F12">
        <v>5</v>
      </c>
      <c r="G12">
        <v>51</v>
      </c>
      <c r="H12" t="s">
        <v>19</v>
      </c>
      <c r="I12" t="s">
        <v>20</v>
      </c>
      <c r="J12" t="s">
        <v>21</v>
      </c>
      <c r="K12">
        <v>26.839599</v>
      </c>
      <c r="L12">
        <v>2602.891423</v>
      </c>
      <c r="M12">
        <v>68.053278000000006</v>
      </c>
      <c r="N12">
        <v>26.839599</v>
      </c>
      <c r="O12">
        <v>1.0311459999999999</v>
      </c>
    </row>
    <row r="13" spans="1:15">
      <c r="A13">
        <v>17</v>
      </c>
      <c r="B13" t="s">
        <v>15</v>
      </c>
      <c r="C13" t="s">
        <v>37</v>
      </c>
      <c r="D13" t="s">
        <v>17</v>
      </c>
      <c r="E13" t="s">
        <v>26</v>
      </c>
      <c r="F13">
        <v>1</v>
      </c>
      <c r="G13">
        <v>53</v>
      </c>
      <c r="H13" t="s">
        <v>19</v>
      </c>
      <c r="I13" t="s">
        <v>38</v>
      </c>
      <c r="J13" t="s">
        <v>21</v>
      </c>
      <c r="K13">
        <v>4872.2624310000001</v>
      </c>
      <c r="L13">
        <v>1015238.518447</v>
      </c>
      <c r="M13">
        <v>408.59552200000002</v>
      </c>
      <c r="N13">
        <v>4872.2624310000001</v>
      </c>
      <c r="O13">
        <v>0.47991299999999998</v>
      </c>
    </row>
    <row r="14" spans="1:15">
      <c r="A14">
        <v>18</v>
      </c>
      <c r="B14" t="s">
        <v>15</v>
      </c>
      <c r="C14" t="s">
        <v>37</v>
      </c>
      <c r="D14" t="s">
        <v>17</v>
      </c>
      <c r="E14" t="s">
        <v>26</v>
      </c>
      <c r="F14">
        <v>1</v>
      </c>
      <c r="G14">
        <v>53</v>
      </c>
      <c r="H14" t="s">
        <v>19</v>
      </c>
      <c r="I14" t="s">
        <v>20</v>
      </c>
      <c r="J14" t="s">
        <v>21</v>
      </c>
      <c r="K14">
        <v>917.49260600000002</v>
      </c>
      <c r="L14">
        <v>1015238.518447</v>
      </c>
      <c r="M14">
        <v>210.417361</v>
      </c>
      <c r="N14">
        <v>917.49260600000002</v>
      </c>
      <c r="O14">
        <v>9.0371999999999994E-2</v>
      </c>
    </row>
    <row r="15" spans="1:15">
      <c r="A15">
        <v>19</v>
      </c>
      <c r="B15" t="s">
        <v>15</v>
      </c>
      <c r="C15" t="s">
        <v>37</v>
      </c>
      <c r="D15" t="s">
        <v>17</v>
      </c>
      <c r="E15" t="s">
        <v>26</v>
      </c>
      <c r="F15">
        <v>1</v>
      </c>
      <c r="G15">
        <v>53</v>
      </c>
      <c r="H15" t="s">
        <v>19</v>
      </c>
      <c r="I15" t="s">
        <v>22</v>
      </c>
      <c r="J15" t="s">
        <v>21</v>
      </c>
      <c r="K15">
        <v>0.468059</v>
      </c>
      <c r="L15">
        <v>1015238.518447</v>
      </c>
      <c r="M15">
        <v>35.506838999999999</v>
      </c>
      <c r="N15">
        <v>0.468059</v>
      </c>
      <c r="O15">
        <v>4.6E-5</v>
      </c>
    </row>
    <row r="16" spans="1:15">
      <c r="A16">
        <v>20</v>
      </c>
      <c r="B16" t="s">
        <v>15</v>
      </c>
      <c r="C16" t="s">
        <v>37</v>
      </c>
      <c r="D16" t="s">
        <v>17</v>
      </c>
      <c r="E16" t="s">
        <v>26</v>
      </c>
      <c r="F16">
        <v>1</v>
      </c>
      <c r="G16">
        <v>53</v>
      </c>
      <c r="H16" t="s">
        <v>19</v>
      </c>
      <c r="I16" t="s">
        <v>23</v>
      </c>
      <c r="J16" t="s">
        <v>21</v>
      </c>
      <c r="K16">
        <v>749.935607</v>
      </c>
      <c r="L16">
        <v>1015238.518447</v>
      </c>
      <c r="M16">
        <v>153.82810499999999</v>
      </c>
      <c r="N16">
        <v>749.935607</v>
      </c>
      <c r="O16">
        <v>7.3868000000000003E-2</v>
      </c>
    </row>
    <row r="17" spans="1:15">
      <c r="A17">
        <v>21</v>
      </c>
      <c r="B17" t="s">
        <v>15</v>
      </c>
      <c r="C17" t="s">
        <v>37</v>
      </c>
      <c r="D17" t="s">
        <v>17</v>
      </c>
      <c r="E17" t="s">
        <v>26</v>
      </c>
      <c r="F17">
        <v>1</v>
      </c>
      <c r="G17">
        <v>53</v>
      </c>
      <c r="H17" t="s">
        <v>29</v>
      </c>
      <c r="I17" t="s">
        <v>38</v>
      </c>
      <c r="J17" t="s">
        <v>21</v>
      </c>
      <c r="K17">
        <v>100.867169</v>
      </c>
      <c r="L17">
        <v>1015238.518447</v>
      </c>
      <c r="M17">
        <v>145.35452000000001</v>
      </c>
      <c r="N17">
        <v>100.867169</v>
      </c>
      <c r="O17">
        <v>9.9349999999999994E-3</v>
      </c>
    </row>
    <row r="18" spans="1:15">
      <c r="A18">
        <v>22</v>
      </c>
      <c r="B18" t="s">
        <v>15</v>
      </c>
      <c r="C18" t="s">
        <v>37</v>
      </c>
      <c r="D18" t="s">
        <v>17</v>
      </c>
      <c r="E18" t="s">
        <v>26</v>
      </c>
      <c r="F18">
        <v>1</v>
      </c>
      <c r="G18">
        <v>53</v>
      </c>
      <c r="H18" t="s">
        <v>29</v>
      </c>
      <c r="I18" t="s">
        <v>20</v>
      </c>
      <c r="J18" t="s">
        <v>21</v>
      </c>
      <c r="K18">
        <v>8091.0122190000002</v>
      </c>
      <c r="L18">
        <v>1015238.518447</v>
      </c>
      <c r="M18">
        <v>998.26336300000003</v>
      </c>
      <c r="N18">
        <v>8091.0122190000002</v>
      </c>
      <c r="O18">
        <v>0.79695700000000003</v>
      </c>
    </row>
    <row r="19" spans="1:15">
      <c r="A19">
        <v>23</v>
      </c>
      <c r="B19" t="s">
        <v>15</v>
      </c>
      <c r="C19" t="s">
        <v>37</v>
      </c>
      <c r="D19" t="s">
        <v>17</v>
      </c>
      <c r="E19" t="s">
        <v>26</v>
      </c>
      <c r="F19">
        <v>1</v>
      </c>
      <c r="G19">
        <v>53</v>
      </c>
      <c r="H19" t="s">
        <v>29</v>
      </c>
      <c r="I19" t="s">
        <v>22</v>
      </c>
      <c r="J19" t="s">
        <v>21</v>
      </c>
      <c r="K19">
        <v>284.324859</v>
      </c>
      <c r="L19">
        <v>1015238.518447</v>
      </c>
      <c r="M19">
        <v>186.15869699999999</v>
      </c>
      <c r="N19">
        <v>284.324859</v>
      </c>
      <c r="O19">
        <v>2.8006E-2</v>
      </c>
    </row>
    <row r="20" spans="1:15">
      <c r="A20">
        <v>24</v>
      </c>
      <c r="B20" t="s">
        <v>15</v>
      </c>
      <c r="C20" t="s">
        <v>37</v>
      </c>
      <c r="D20" t="s">
        <v>17</v>
      </c>
      <c r="E20" t="s">
        <v>26</v>
      </c>
      <c r="F20">
        <v>1</v>
      </c>
      <c r="G20">
        <v>53</v>
      </c>
      <c r="H20" t="s">
        <v>29</v>
      </c>
      <c r="I20" t="s">
        <v>23</v>
      </c>
      <c r="J20" t="s">
        <v>21</v>
      </c>
      <c r="K20">
        <v>103.509873</v>
      </c>
      <c r="L20">
        <v>1015238.518447</v>
      </c>
      <c r="M20">
        <v>89.543639999999996</v>
      </c>
      <c r="N20">
        <v>103.509873</v>
      </c>
      <c r="O20">
        <v>1.0196E-2</v>
      </c>
    </row>
    <row r="21" spans="1:15">
      <c r="A21">
        <v>187</v>
      </c>
      <c r="B21" t="s">
        <v>15</v>
      </c>
      <c r="C21" t="s">
        <v>39</v>
      </c>
      <c r="D21" t="s">
        <v>17</v>
      </c>
      <c r="E21" t="s">
        <v>18</v>
      </c>
      <c r="F21">
        <v>1</v>
      </c>
      <c r="G21">
        <v>54</v>
      </c>
      <c r="H21" t="s">
        <v>19</v>
      </c>
      <c r="I21" t="s">
        <v>20</v>
      </c>
      <c r="J21" t="s">
        <v>21</v>
      </c>
      <c r="K21">
        <v>11693.693539</v>
      </c>
      <c r="L21">
        <v>197888.48472400001</v>
      </c>
      <c r="M21">
        <v>1234.670167</v>
      </c>
      <c r="N21">
        <v>11693.693539</v>
      </c>
      <c r="O21">
        <v>5.9092339999999997</v>
      </c>
    </row>
    <row r="22" spans="1:15">
      <c r="A22">
        <v>98</v>
      </c>
      <c r="B22" t="s">
        <v>15</v>
      </c>
      <c r="C22" t="s">
        <v>40</v>
      </c>
      <c r="D22" t="s">
        <v>41</v>
      </c>
      <c r="E22" t="s">
        <v>42</v>
      </c>
      <c r="F22">
        <v>1</v>
      </c>
      <c r="G22">
        <v>55</v>
      </c>
      <c r="H22" t="s">
        <v>29</v>
      </c>
      <c r="I22" t="s">
        <v>20</v>
      </c>
      <c r="J22" t="s">
        <v>21</v>
      </c>
      <c r="K22">
        <v>670.87841900000001</v>
      </c>
      <c r="L22">
        <v>4625.6035019999999</v>
      </c>
      <c r="M22">
        <v>172.04322400000001</v>
      </c>
      <c r="N22">
        <v>670.87841900000001</v>
      </c>
      <c r="O22">
        <v>14.503587</v>
      </c>
    </row>
    <row r="23" spans="1:15">
      <c r="A23">
        <v>13</v>
      </c>
      <c r="B23" t="s">
        <v>15</v>
      </c>
      <c r="C23" t="s">
        <v>43</v>
      </c>
      <c r="D23" t="s">
        <v>17</v>
      </c>
      <c r="E23" t="s">
        <v>26</v>
      </c>
      <c r="F23">
        <v>1</v>
      </c>
      <c r="G23">
        <v>56</v>
      </c>
      <c r="H23" t="s">
        <v>19</v>
      </c>
      <c r="I23" t="s">
        <v>20</v>
      </c>
      <c r="J23" t="s">
        <v>21</v>
      </c>
      <c r="K23">
        <v>18778.661072999999</v>
      </c>
      <c r="L23">
        <v>1805316.4854619999</v>
      </c>
      <c r="M23">
        <v>1541.303932</v>
      </c>
      <c r="N23">
        <v>18778.661072999999</v>
      </c>
      <c r="O23">
        <v>1.040187</v>
      </c>
    </row>
    <row r="24" spans="1:15">
      <c r="A24">
        <v>14</v>
      </c>
      <c r="B24" t="s">
        <v>15</v>
      </c>
      <c r="C24" t="s">
        <v>43</v>
      </c>
      <c r="D24" t="s">
        <v>17</v>
      </c>
      <c r="E24" t="s">
        <v>26</v>
      </c>
      <c r="F24">
        <v>1</v>
      </c>
      <c r="G24">
        <v>56</v>
      </c>
      <c r="H24" t="s">
        <v>29</v>
      </c>
      <c r="I24" t="s">
        <v>20</v>
      </c>
      <c r="J24" t="s">
        <v>21</v>
      </c>
      <c r="K24">
        <v>6593.0221680000004</v>
      </c>
      <c r="L24">
        <v>1805316.4854619999</v>
      </c>
      <c r="M24">
        <v>1724.2389350000001</v>
      </c>
      <c r="N24">
        <v>6593.0221680000004</v>
      </c>
      <c r="O24">
        <v>0.36520000000000002</v>
      </c>
    </row>
    <row r="25" spans="1:15">
      <c r="A25">
        <v>82</v>
      </c>
      <c r="B25" t="s">
        <v>15</v>
      </c>
      <c r="C25" t="s">
        <v>44</v>
      </c>
      <c r="D25" t="s">
        <v>17</v>
      </c>
      <c r="E25" t="s">
        <v>17</v>
      </c>
      <c r="F25">
        <v>1</v>
      </c>
      <c r="G25">
        <v>57</v>
      </c>
      <c r="H25" t="s">
        <v>19</v>
      </c>
      <c r="I25" t="s">
        <v>20</v>
      </c>
      <c r="J25" t="s">
        <v>21</v>
      </c>
      <c r="K25">
        <v>68649.881395999997</v>
      </c>
      <c r="L25">
        <v>236588.293703</v>
      </c>
      <c r="M25">
        <v>2002.6798980000001</v>
      </c>
      <c r="N25">
        <v>68649.881395999997</v>
      </c>
      <c r="O25">
        <v>29.016601000000001</v>
      </c>
    </row>
    <row r="26" spans="1:15">
      <c r="A26">
        <v>83</v>
      </c>
      <c r="B26" t="s">
        <v>15</v>
      </c>
      <c r="C26" t="s">
        <v>44</v>
      </c>
      <c r="D26" t="s">
        <v>17</v>
      </c>
      <c r="E26" t="s">
        <v>17</v>
      </c>
      <c r="F26">
        <v>1</v>
      </c>
      <c r="G26">
        <v>57</v>
      </c>
      <c r="H26" t="s">
        <v>29</v>
      </c>
      <c r="I26" t="s">
        <v>20</v>
      </c>
      <c r="J26" t="s">
        <v>21</v>
      </c>
      <c r="K26">
        <v>10758.550024</v>
      </c>
      <c r="L26">
        <v>236588.293703</v>
      </c>
      <c r="M26">
        <v>1429.378823</v>
      </c>
      <c r="N26">
        <v>10758.550024</v>
      </c>
      <c r="O26">
        <v>4.5473720000000002</v>
      </c>
    </row>
    <row r="27" spans="1:15">
      <c r="A27">
        <v>169</v>
      </c>
      <c r="B27" t="s">
        <v>15</v>
      </c>
      <c r="C27" t="s">
        <v>45</v>
      </c>
      <c r="D27" t="s">
        <v>17</v>
      </c>
      <c r="E27" t="s">
        <v>18</v>
      </c>
      <c r="F27">
        <v>1</v>
      </c>
      <c r="G27">
        <v>58</v>
      </c>
      <c r="H27" t="s">
        <v>19</v>
      </c>
      <c r="I27" t="s">
        <v>20</v>
      </c>
      <c r="J27" t="s">
        <v>21</v>
      </c>
      <c r="K27">
        <v>16648.250786000001</v>
      </c>
      <c r="L27">
        <v>191975.60833799999</v>
      </c>
      <c r="M27">
        <v>881.02488400000004</v>
      </c>
      <c r="N27">
        <v>16648.250786000001</v>
      </c>
      <c r="O27">
        <v>8.6720659999999992</v>
      </c>
    </row>
    <row r="28" spans="1:15">
      <c r="A28">
        <v>1</v>
      </c>
      <c r="B28" t="s">
        <v>15</v>
      </c>
      <c r="C28" t="s">
        <v>46</v>
      </c>
      <c r="D28" t="s">
        <v>17</v>
      </c>
      <c r="E28" t="s">
        <v>26</v>
      </c>
      <c r="F28">
        <v>1</v>
      </c>
      <c r="G28">
        <v>59</v>
      </c>
      <c r="H28" t="s">
        <v>19</v>
      </c>
      <c r="I28" t="s">
        <v>20</v>
      </c>
      <c r="J28" t="s">
        <v>21</v>
      </c>
      <c r="K28">
        <v>24316.272959999998</v>
      </c>
      <c r="L28">
        <v>385170.25344900001</v>
      </c>
      <c r="M28">
        <v>2301.4164780000001</v>
      </c>
      <c r="N28">
        <v>24316.272959999998</v>
      </c>
      <c r="O28">
        <v>6.313123</v>
      </c>
    </row>
    <row r="29" spans="1:15">
      <c r="A29">
        <v>2</v>
      </c>
      <c r="B29" t="s">
        <v>15</v>
      </c>
      <c r="C29" t="s">
        <v>46</v>
      </c>
      <c r="D29" t="s">
        <v>17</v>
      </c>
      <c r="E29" t="s">
        <v>26</v>
      </c>
      <c r="F29">
        <v>1</v>
      </c>
      <c r="G29">
        <v>59</v>
      </c>
      <c r="H29" t="s">
        <v>29</v>
      </c>
      <c r="I29" t="s">
        <v>20</v>
      </c>
      <c r="J29" t="s">
        <v>21</v>
      </c>
      <c r="K29">
        <v>4943.5088939999996</v>
      </c>
      <c r="L29">
        <v>385170.25344900001</v>
      </c>
      <c r="M29">
        <v>591.162916</v>
      </c>
      <c r="N29">
        <v>4943.5088939999996</v>
      </c>
      <c r="O29">
        <v>1.283461</v>
      </c>
    </row>
    <row r="30" spans="1:15">
      <c r="A30">
        <v>29</v>
      </c>
      <c r="B30" t="s">
        <v>15</v>
      </c>
      <c r="C30" t="s">
        <v>47</v>
      </c>
      <c r="D30" t="s">
        <v>17</v>
      </c>
      <c r="E30" t="s">
        <v>17</v>
      </c>
      <c r="F30">
        <v>1</v>
      </c>
      <c r="G30">
        <v>60</v>
      </c>
      <c r="H30" t="s">
        <v>29</v>
      </c>
      <c r="I30" t="s">
        <v>20</v>
      </c>
      <c r="J30" t="s">
        <v>21</v>
      </c>
      <c r="K30">
        <v>360.16874000000001</v>
      </c>
      <c r="L30">
        <v>55308.18406</v>
      </c>
      <c r="M30">
        <v>83.349581999999998</v>
      </c>
      <c r="N30">
        <v>360.16874000000001</v>
      </c>
      <c r="O30">
        <v>0.65120299999999998</v>
      </c>
    </row>
    <row r="31" spans="1:15">
      <c r="A31">
        <v>49</v>
      </c>
      <c r="B31" t="s">
        <v>15</v>
      </c>
      <c r="C31" t="s">
        <v>48</v>
      </c>
      <c r="D31" t="s">
        <v>17</v>
      </c>
      <c r="E31" t="s">
        <v>26</v>
      </c>
      <c r="F31">
        <v>1</v>
      </c>
      <c r="G31">
        <v>62</v>
      </c>
      <c r="H31" t="s">
        <v>19</v>
      </c>
      <c r="I31" t="s">
        <v>38</v>
      </c>
      <c r="J31" t="s">
        <v>21</v>
      </c>
      <c r="K31">
        <v>18986.638232000001</v>
      </c>
      <c r="L31">
        <v>500137.05075200001</v>
      </c>
      <c r="M31">
        <v>1441.6759320000001</v>
      </c>
      <c r="N31">
        <v>18986.638232000001</v>
      </c>
      <c r="O31">
        <v>3.796287</v>
      </c>
    </row>
    <row r="32" spans="1:15">
      <c r="A32">
        <v>50</v>
      </c>
      <c r="B32" t="s">
        <v>15</v>
      </c>
      <c r="C32" t="s">
        <v>48</v>
      </c>
      <c r="D32" t="s">
        <v>17</v>
      </c>
      <c r="E32" t="s">
        <v>26</v>
      </c>
      <c r="F32">
        <v>1</v>
      </c>
      <c r="G32">
        <v>62</v>
      </c>
      <c r="H32" t="s">
        <v>19</v>
      </c>
      <c r="I32" t="s">
        <v>35</v>
      </c>
      <c r="J32" t="s">
        <v>21</v>
      </c>
      <c r="K32">
        <v>2330.9325050000002</v>
      </c>
      <c r="L32">
        <v>500137.05075200001</v>
      </c>
      <c r="M32">
        <v>293.37795</v>
      </c>
      <c r="N32">
        <v>2330.9325050000002</v>
      </c>
      <c r="O32">
        <v>0.466059</v>
      </c>
    </row>
    <row r="33" spans="1:15">
      <c r="A33">
        <v>51</v>
      </c>
      <c r="B33" t="s">
        <v>15</v>
      </c>
      <c r="C33" t="s">
        <v>48</v>
      </c>
      <c r="D33" t="s">
        <v>17</v>
      </c>
      <c r="E33" t="s">
        <v>26</v>
      </c>
      <c r="F33">
        <v>1</v>
      </c>
      <c r="G33">
        <v>62</v>
      </c>
      <c r="H33" t="s">
        <v>19</v>
      </c>
      <c r="I33" t="s">
        <v>20</v>
      </c>
      <c r="J33" t="s">
        <v>21</v>
      </c>
      <c r="K33">
        <v>10653.669264</v>
      </c>
      <c r="L33">
        <v>500137.05075200001</v>
      </c>
      <c r="M33">
        <v>890.02301899999998</v>
      </c>
      <c r="N33">
        <v>10653.669264</v>
      </c>
      <c r="O33">
        <v>2.13015</v>
      </c>
    </row>
    <row r="34" spans="1:15">
      <c r="A34">
        <v>52</v>
      </c>
      <c r="B34" t="s">
        <v>15</v>
      </c>
      <c r="C34" t="s">
        <v>48</v>
      </c>
      <c r="D34" t="s">
        <v>17</v>
      </c>
      <c r="E34" t="s">
        <v>26</v>
      </c>
      <c r="F34">
        <v>1</v>
      </c>
      <c r="G34">
        <v>62</v>
      </c>
      <c r="H34" t="s">
        <v>19</v>
      </c>
      <c r="I34" t="s">
        <v>22</v>
      </c>
      <c r="J34" t="s">
        <v>21</v>
      </c>
      <c r="K34">
        <v>1926.1575660000001</v>
      </c>
      <c r="L34">
        <v>500137.05075200001</v>
      </c>
      <c r="M34">
        <v>434.59849400000002</v>
      </c>
      <c r="N34">
        <v>1926.1575660000001</v>
      </c>
      <c r="O34">
        <v>0.38512600000000002</v>
      </c>
    </row>
    <row r="35" spans="1:15">
      <c r="A35">
        <v>53</v>
      </c>
      <c r="B35" t="s">
        <v>15</v>
      </c>
      <c r="C35" t="s">
        <v>48</v>
      </c>
      <c r="D35" t="s">
        <v>17</v>
      </c>
      <c r="E35" t="s">
        <v>26</v>
      </c>
      <c r="F35">
        <v>1</v>
      </c>
      <c r="G35">
        <v>62</v>
      </c>
      <c r="H35" t="s">
        <v>19</v>
      </c>
      <c r="I35" t="s">
        <v>23</v>
      </c>
      <c r="J35" t="s">
        <v>21</v>
      </c>
      <c r="K35">
        <v>482.39829900000001</v>
      </c>
      <c r="L35">
        <v>500137.05075200001</v>
      </c>
      <c r="M35">
        <v>124.983794</v>
      </c>
      <c r="N35">
        <v>482.39829900000001</v>
      </c>
      <c r="O35">
        <v>9.6452999999999997E-2</v>
      </c>
    </row>
    <row r="36" spans="1:15">
      <c r="A36">
        <v>54</v>
      </c>
      <c r="B36" t="s">
        <v>15</v>
      </c>
      <c r="C36" t="s">
        <v>48</v>
      </c>
      <c r="D36" t="s">
        <v>17</v>
      </c>
      <c r="E36" t="s">
        <v>26</v>
      </c>
      <c r="F36">
        <v>1</v>
      </c>
      <c r="G36">
        <v>62</v>
      </c>
      <c r="H36" t="s">
        <v>29</v>
      </c>
      <c r="I36" t="s">
        <v>38</v>
      </c>
      <c r="J36" t="s">
        <v>21</v>
      </c>
      <c r="K36">
        <v>862.901385</v>
      </c>
      <c r="L36">
        <v>500137.05075200001</v>
      </c>
      <c r="M36">
        <v>432.01128699999998</v>
      </c>
      <c r="N36">
        <v>862.901385</v>
      </c>
      <c r="O36">
        <v>0.17253299999999999</v>
      </c>
    </row>
    <row r="37" spans="1:15">
      <c r="A37">
        <v>55</v>
      </c>
      <c r="B37" t="s">
        <v>15</v>
      </c>
      <c r="C37" t="s">
        <v>48</v>
      </c>
      <c r="D37" t="s">
        <v>17</v>
      </c>
      <c r="E37" t="s">
        <v>26</v>
      </c>
      <c r="F37">
        <v>1</v>
      </c>
      <c r="G37">
        <v>62</v>
      </c>
      <c r="H37" t="s">
        <v>29</v>
      </c>
      <c r="I37" t="s">
        <v>20</v>
      </c>
      <c r="J37" t="s">
        <v>21</v>
      </c>
      <c r="K37">
        <v>1389.7213469999999</v>
      </c>
      <c r="L37">
        <v>500137.05075200001</v>
      </c>
      <c r="M37">
        <v>333.59995400000003</v>
      </c>
      <c r="N37">
        <v>1389.7213469999999</v>
      </c>
      <c r="O37">
        <v>0.277868</v>
      </c>
    </row>
    <row r="38" spans="1:15">
      <c r="A38">
        <v>56</v>
      </c>
      <c r="B38" t="s">
        <v>15</v>
      </c>
      <c r="C38" t="s">
        <v>48</v>
      </c>
      <c r="D38" t="s">
        <v>17</v>
      </c>
      <c r="E38" t="s">
        <v>26</v>
      </c>
      <c r="F38">
        <v>1</v>
      </c>
      <c r="G38">
        <v>62</v>
      </c>
      <c r="H38" t="s">
        <v>29</v>
      </c>
      <c r="I38" t="s">
        <v>22</v>
      </c>
      <c r="J38" t="s">
        <v>21</v>
      </c>
      <c r="K38">
        <v>1.175735</v>
      </c>
      <c r="L38">
        <v>500137.05075200001</v>
      </c>
      <c r="M38">
        <v>10.058251</v>
      </c>
      <c r="N38">
        <v>1.175735</v>
      </c>
      <c r="O38">
        <v>2.3499999999999999E-4</v>
      </c>
    </row>
    <row r="39" spans="1:15">
      <c r="A39">
        <v>57</v>
      </c>
      <c r="B39" t="s">
        <v>15</v>
      </c>
      <c r="C39" t="s">
        <v>48</v>
      </c>
      <c r="D39" t="s">
        <v>17</v>
      </c>
      <c r="E39" t="s">
        <v>26</v>
      </c>
      <c r="F39">
        <v>1</v>
      </c>
      <c r="G39">
        <v>62</v>
      </c>
      <c r="H39" t="s">
        <v>29</v>
      </c>
      <c r="I39" t="s">
        <v>23</v>
      </c>
      <c r="J39" t="s">
        <v>21</v>
      </c>
      <c r="K39">
        <v>740.97879399999999</v>
      </c>
      <c r="L39">
        <v>500137.05075200001</v>
      </c>
      <c r="M39">
        <v>209.26032900000001</v>
      </c>
      <c r="N39">
        <v>740.97879399999999</v>
      </c>
      <c r="O39">
        <v>0.14815500000000001</v>
      </c>
    </row>
    <row r="40" spans="1:15">
      <c r="A40">
        <v>215</v>
      </c>
      <c r="B40" t="s">
        <v>15</v>
      </c>
      <c r="C40" t="s">
        <v>49</v>
      </c>
      <c r="D40" t="s">
        <v>17</v>
      </c>
      <c r="E40" t="s">
        <v>18</v>
      </c>
      <c r="F40">
        <v>1</v>
      </c>
      <c r="G40">
        <v>63</v>
      </c>
      <c r="H40" t="s">
        <v>19</v>
      </c>
      <c r="I40" t="s">
        <v>20</v>
      </c>
      <c r="J40" t="s">
        <v>21</v>
      </c>
      <c r="K40">
        <v>2177.504038</v>
      </c>
      <c r="L40">
        <v>294426.92418799998</v>
      </c>
      <c r="M40">
        <v>425.39239099999998</v>
      </c>
      <c r="N40">
        <v>2177.504038</v>
      </c>
      <c r="O40">
        <v>0.73957399999999995</v>
      </c>
    </row>
    <row r="41" spans="1:15">
      <c r="A41">
        <v>216</v>
      </c>
      <c r="B41" t="s">
        <v>15</v>
      </c>
      <c r="C41" t="s">
        <v>49</v>
      </c>
      <c r="D41" t="s">
        <v>17</v>
      </c>
      <c r="E41" t="s">
        <v>18</v>
      </c>
      <c r="F41">
        <v>1</v>
      </c>
      <c r="G41">
        <v>63</v>
      </c>
      <c r="H41" t="s">
        <v>29</v>
      </c>
      <c r="I41" t="s">
        <v>20</v>
      </c>
      <c r="J41" t="s">
        <v>21</v>
      </c>
      <c r="K41">
        <v>143.61293599999999</v>
      </c>
      <c r="L41">
        <v>294426.92418799998</v>
      </c>
      <c r="M41">
        <v>149.63896</v>
      </c>
      <c r="N41">
        <v>143.61293599999999</v>
      </c>
      <c r="O41">
        <v>4.8777000000000001E-2</v>
      </c>
    </row>
    <row r="42" spans="1:15">
      <c r="A42">
        <v>11</v>
      </c>
      <c r="B42" t="s">
        <v>15</v>
      </c>
      <c r="C42" t="s">
        <v>50</v>
      </c>
      <c r="D42" t="s">
        <v>17</v>
      </c>
      <c r="E42" t="s">
        <v>26</v>
      </c>
      <c r="F42">
        <v>1</v>
      </c>
      <c r="G42">
        <v>65</v>
      </c>
      <c r="H42" t="s">
        <v>19</v>
      </c>
      <c r="I42" t="s">
        <v>20</v>
      </c>
      <c r="J42" t="s">
        <v>21</v>
      </c>
      <c r="K42">
        <v>116.30754899999999</v>
      </c>
      <c r="L42">
        <v>915741.03186999995</v>
      </c>
      <c r="M42">
        <v>95.553837999999999</v>
      </c>
      <c r="N42">
        <v>116.30754899999999</v>
      </c>
      <c r="O42">
        <v>1.2701E-2</v>
      </c>
    </row>
    <row r="43" spans="1:15">
      <c r="A43">
        <v>224</v>
      </c>
      <c r="B43" t="s">
        <v>15</v>
      </c>
      <c r="C43" t="s">
        <v>51</v>
      </c>
      <c r="D43" t="s">
        <v>17</v>
      </c>
      <c r="E43" t="s">
        <v>18</v>
      </c>
      <c r="F43">
        <v>1</v>
      </c>
      <c r="G43">
        <v>67</v>
      </c>
      <c r="H43" t="s">
        <v>19</v>
      </c>
      <c r="I43" t="s">
        <v>20</v>
      </c>
      <c r="J43" t="s">
        <v>21</v>
      </c>
      <c r="K43">
        <v>60631.246460000002</v>
      </c>
      <c r="L43">
        <v>74259.603487</v>
      </c>
      <c r="M43">
        <v>3192.4885279999999</v>
      </c>
      <c r="N43">
        <v>60631.246460000002</v>
      </c>
      <c r="O43">
        <v>81.647683999999998</v>
      </c>
    </row>
    <row r="44" spans="1:15">
      <c r="A44">
        <v>30</v>
      </c>
      <c r="B44" t="s">
        <v>15</v>
      </c>
      <c r="C44" t="s">
        <v>52</v>
      </c>
      <c r="D44" t="s">
        <v>17</v>
      </c>
      <c r="E44" t="s">
        <v>26</v>
      </c>
      <c r="F44">
        <v>1</v>
      </c>
      <c r="G44">
        <v>68</v>
      </c>
      <c r="H44" t="s">
        <v>19</v>
      </c>
      <c r="I44" t="s">
        <v>20</v>
      </c>
      <c r="J44" t="s">
        <v>21</v>
      </c>
      <c r="K44">
        <v>45432.787211000003</v>
      </c>
      <c r="L44">
        <v>281309.11694600002</v>
      </c>
      <c r="M44">
        <v>1842.2431610000001</v>
      </c>
      <c r="N44">
        <v>45432.787211000003</v>
      </c>
      <c r="O44">
        <v>16.150485</v>
      </c>
    </row>
    <row r="45" spans="1:15">
      <c r="A45">
        <v>31</v>
      </c>
      <c r="B45" t="s">
        <v>15</v>
      </c>
      <c r="C45" t="s">
        <v>52</v>
      </c>
      <c r="D45" t="s">
        <v>17</v>
      </c>
      <c r="E45" t="s">
        <v>26</v>
      </c>
      <c r="F45">
        <v>1</v>
      </c>
      <c r="G45">
        <v>68</v>
      </c>
      <c r="H45" t="s">
        <v>29</v>
      </c>
      <c r="I45" t="s">
        <v>20</v>
      </c>
      <c r="J45" t="s">
        <v>21</v>
      </c>
      <c r="K45">
        <v>285.44799399999999</v>
      </c>
      <c r="L45">
        <v>281309.11694600002</v>
      </c>
      <c r="M45">
        <v>314.76835999999997</v>
      </c>
      <c r="N45">
        <v>285.44799399999999</v>
      </c>
      <c r="O45">
        <v>0.10147100000000001</v>
      </c>
    </row>
    <row r="46" spans="1:15">
      <c r="A46">
        <v>38</v>
      </c>
      <c r="B46" t="s">
        <v>15</v>
      </c>
      <c r="C46" t="s">
        <v>53</v>
      </c>
      <c r="D46" t="s">
        <v>17</v>
      </c>
      <c r="E46" t="s">
        <v>17</v>
      </c>
      <c r="F46">
        <v>1</v>
      </c>
      <c r="G46">
        <v>69</v>
      </c>
      <c r="H46" t="s">
        <v>54</v>
      </c>
      <c r="I46" t="s">
        <v>38</v>
      </c>
      <c r="J46" t="s">
        <v>21</v>
      </c>
      <c r="K46">
        <v>2.099844</v>
      </c>
      <c r="L46">
        <v>384694.06485800003</v>
      </c>
      <c r="M46">
        <v>144.813987</v>
      </c>
      <c r="N46">
        <v>2.099844</v>
      </c>
      <c r="O46">
        <v>5.4600000000000004E-4</v>
      </c>
    </row>
    <row r="47" spans="1:15">
      <c r="A47">
        <v>39</v>
      </c>
      <c r="B47" t="s">
        <v>15</v>
      </c>
      <c r="C47" t="s">
        <v>53</v>
      </c>
      <c r="D47" t="s">
        <v>17</v>
      </c>
      <c r="E47" t="s">
        <v>17</v>
      </c>
      <c r="F47">
        <v>1</v>
      </c>
      <c r="G47">
        <v>69</v>
      </c>
      <c r="H47" t="s">
        <v>54</v>
      </c>
      <c r="I47" t="s">
        <v>20</v>
      </c>
      <c r="J47" t="s">
        <v>21</v>
      </c>
      <c r="K47">
        <v>1841.4274150000001</v>
      </c>
      <c r="L47">
        <v>384694.06485800003</v>
      </c>
      <c r="M47">
        <v>371.42524800000001</v>
      </c>
      <c r="N47">
        <v>1841.4274150000001</v>
      </c>
      <c r="O47">
        <v>0.47867300000000002</v>
      </c>
    </row>
    <row r="48" spans="1:15">
      <c r="A48">
        <v>40</v>
      </c>
      <c r="B48" t="s">
        <v>15</v>
      </c>
      <c r="C48" t="s">
        <v>53</v>
      </c>
      <c r="D48" t="s">
        <v>17</v>
      </c>
      <c r="E48" t="s">
        <v>17</v>
      </c>
      <c r="F48">
        <v>1</v>
      </c>
      <c r="G48">
        <v>69</v>
      </c>
      <c r="H48" t="s">
        <v>54</v>
      </c>
      <c r="I48" t="s">
        <v>23</v>
      </c>
      <c r="J48" t="s">
        <v>21</v>
      </c>
      <c r="K48">
        <v>3.3443999999999998</v>
      </c>
      <c r="L48">
        <v>384694.06485800003</v>
      </c>
      <c r="M48">
        <v>12.250251</v>
      </c>
      <c r="N48">
        <v>3.3443999999999998</v>
      </c>
      <c r="O48">
        <v>8.6899999999999998E-4</v>
      </c>
    </row>
    <row r="49" spans="1:15">
      <c r="A49">
        <v>41</v>
      </c>
      <c r="B49" t="s">
        <v>15</v>
      </c>
      <c r="C49" t="s">
        <v>53</v>
      </c>
      <c r="D49" t="s">
        <v>17</v>
      </c>
      <c r="E49" t="s">
        <v>17</v>
      </c>
      <c r="F49">
        <v>1</v>
      </c>
      <c r="G49">
        <v>69</v>
      </c>
      <c r="H49" t="s">
        <v>19</v>
      </c>
      <c r="I49" t="s">
        <v>38</v>
      </c>
      <c r="J49" t="s">
        <v>21</v>
      </c>
      <c r="K49">
        <v>62834.459574</v>
      </c>
      <c r="L49">
        <v>384694.06485800003</v>
      </c>
      <c r="M49">
        <v>2331.2023039999999</v>
      </c>
      <c r="N49">
        <v>62834.459574</v>
      </c>
      <c r="O49">
        <v>16.333618000000001</v>
      </c>
    </row>
    <row r="50" spans="1:15">
      <c r="A50">
        <v>42</v>
      </c>
      <c r="B50" t="s">
        <v>15</v>
      </c>
      <c r="C50" t="s">
        <v>53</v>
      </c>
      <c r="D50" t="s">
        <v>17</v>
      </c>
      <c r="E50" t="s">
        <v>17</v>
      </c>
      <c r="F50">
        <v>1</v>
      </c>
      <c r="G50">
        <v>69</v>
      </c>
      <c r="H50" t="s">
        <v>19</v>
      </c>
      <c r="I50" t="s">
        <v>35</v>
      </c>
      <c r="J50" t="s">
        <v>21</v>
      </c>
      <c r="K50">
        <v>8779.7047340000008</v>
      </c>
      <c r="L50">
        <v>384694.06485800003</v>
      </c>
      <c r="M50">
        <v>726.80382299999997</v>
      </c>
      <c r="N50">
        <v>8779.7047340000008</v>
      </c>
      <c r="O50">
        <v>2.2822559999999998</v>
      </c>
    </row>
    <row r="51" spans="1:15">
      <c r="A51">
        <v>43</v>
      </c>
      <c r="B51" t="s">
        <v>15</v>
      </c>
      <c r="C51" t="s">
        <v>53</v>
      </c>
      <c r="D51" t="s">
        <v>17</v>
      </c>
      <c r="E51" t="s">
        <v>17</v>
      </c>
      <c r="F51">
        <v>1</v>
      </c>
      <c r="G51">
        <v>69</v>
      </c>
      <c r="H51" t="s">
        <v>19</v>
      </c>
      <c r="I51" t="s">
        <v>20</v>
      </c>
      <c r="J51" t="s">
        <v>21</v>
      </c>
      <c r="K51">
        <v>89615.205610000005</v>
      </c>
      <c r="L51">
        <v>384694.06485800003</v>
      </c>
      <c r="M51">
        <v>3788.9617929999999</v>
      </c>
      <c r="N51">
        <v>89615.205610000005</v>
      </c>
      <c r="O51">
        <v>23.295188</v>
      </c>
    </row>
    <row r="52" spans="1:15">
      <c r="A52">
        <v>44</v>
      </c>
      <c r="B52" t="s">
        <v>15</v>
      </c>
      <c r="C52" t="s">
        <v>53</v>
      </c>
      <c r="D52" t="s">
        <v>17</v>
      </c>
      <c r="E52" t="s">
        <v>17</v>
      </c>
      <c r="F52">
        <v>1</v>
      </c>
      <c r="G52">
        <v>69</v>
      </c>
      <c r="H52" t="s">
        <v>19</v>
      </c>
      <c r="I52" t="s">
        <v>22</v>
      </c>
      <c r="J52" t="s">
        <v>21</v>
      </c>
      <c r="K52">
        <v>43079.235009999997</v>
      </c>
      <c r="L52">
        <v>384694.06485800003</v>
      </c>
      <c r="M52">
        <v>1143.9425940000001</v>
      </c>
      <c r="N52">
        <v>43079.235009999997</v>
      </c>
      <c r="O52">
        <v>11.198309999999999</v>
      </c>
    </row>
    <row r="53" spans="1:15">
      <c r="A53">
        <v>45</v>
      </c>
      <c r="B53" t="s">
        <v>15</v>
      </c>
      <c r="C53" t="s">
        <v>53</v>
      </c>
      <c r="D53" t="s">
        <v>17</v>
      </c>
      <c r="E53" t="s">
        <v>17</v>
      </c>
      <c r="F53">
        <v>1</v>
      </c>
      <c r="G53">
        <v>69</v>
      </c>
      <c r="H53" t="s">
        <v>19</v>
      </c>
      <c r="I53" t="s">
        <v>23</v>
      </c>
      <c r="J53" t="s">
        <v>21</v>
      </c>
      <c r="K53">
        <v>10427.141066</v>
      </c>
      <c r="L53">
        <v>384694.06485800003</v>
      </c>
      <c r="M53">
        <v>811.25983099999996</v>
      </c>
      <c r="N53">
        <v>10427.141066</v>
      </c>
      <c r="O53">
        <v>2.710502</v>
      </c>
    </row>
    <row r="54" spans="1:15">
      <c r="A54">
        <v>46</v>
      </c>
      <c r="B54" t="s">
        <v>15</v>
      </c>
      <c r="C54" t="s">
        <v>53</v>
      </c>
      <c r="D54" t="s">
        <v>17</v>
      </c>
      <c r="E54" t="s">
        <v>17</v>
      </c>
      <c r="F54">
        <v>1</v>
      </c>
      <c r="G54">
        <v>69</v>
      </c>
      <c r="H54" t="s">
        <v>29</v>
      </c>
      <c r="I54" t="s">
        <v>35</v>
      </c>
      <c r="J54" t="s">
        <v>21</v>
      </c>
      <c r="K54">
        <v>2647.18073</v>
      </c>
      <c r="L54">
        <v>384694.06485800003</v>
      </c>
      <c r="M54">
        <v>600.323262</v>
      </c>
      <c r="N54">
        <v>2647.18073</v>
      </c>
      <c r="O54">
        <v>0.68812600000000002</v>
      </c>
    </row>
    <row r="55" spans="1:15">
      <c r="A55">
        <v>47</v>
      </c>
      <c r="B55" t="s">
        <v>15</v>
      </c>
      <c r="C55" t="s">
        <v>53</v>
      </c>
      <c r="D55" t="s">
        <v>17</v>
      </c>
      <c r="E55" t="s">
        <v>17</v>
      </c>
      <c r="F55">
        <v>1</v>
      </c>
      <c r="G55">
        <v>69</v>
      </c>
      <c r="H55" t="s">
        <v>29</v>
      </c>
      <c r="I55" t="s">
        <v>20</v>
      </c>
      <c r="J55" t="s">
        <v>21</v>
      </c>
      <c r="K55">
        <v>13427.701166999999</v>
      </c>
      <c r="L55">
        <v>384694.06485800003</v>
      </c>
      <c r="M55">
        <v>1344.0557100000001</v>
      </c>
      <c r="N55">
        <v>13427.701166999999</v>
      </c>
      <c r="O55">
        <v>3.490488</v>
      </c>
    </row>
    <row r="56" spans="1:15">
      <c r="A56">
        <v>48</v>
      </c>
      <c r="B56" t="s">
        <v>15</v>
      </c>
      <c r="C56" t="s">
        <v>53</v>
      </c>
      <c r="D56" t="s">
        <v>17</v>
      </c>
      <c r="E56" t="s">
        <v>17</v>
      </c>
      <c r="F56">
        <v>1</v>
      </c>
      <c r="G56">
        <v>69</v>
      </c>
      <c r="H56" t="s">
        <v>29</v>
      </c>
      <c r="I56" t="s">
        <v>23</v>
      </c>
      <c r="J56" t="s">
        <v>21</v>
      </c>
      <c r="K56">
        <v>385.72219000000001</v>
      </c>
      <c r="L56">
        <v>384694.06485800003</v>
      </c>
      <c r="M56">
        <v>99.122433999999998</v>
      </c>
      <c r="N56">
        <v>385.72219000000001</v>
      </c>
      <c r="O56">
        <v>0.100267</v>
      </c>
    </row>
    <row r="57" spans="1:15">
      <c r="A57">
        <v>217</v>
      </c>
      <c r="B57" t="s">
        <v>15</v>
      </c>
      <c r="C57" t="s">
        <v>55</v>
      </c>
      <c r="D57" t="s">
        <v>17</v>
      </c>
      <c r="E57" t="s">
        <v>18</v>
      </c>
      <c r="F57">
        <v>1</v>
      </c>
      <c r="G57">
        <v>70</v>
      </c>
      <c r="H57" t="s">
        <v>19</v>
      </c>
      <c r="I57" t="s">
        <v>38</v>
      </c>
      <c r="J57" t="s">
        <v>21</v>
      </c>
      <c r="K57">
        <v>1375.5565079999999</v>
      </c>
      <c r="L57">
        <v>11019.441731000001</v>
      </c>
      <c r="M57">
        <v>192.473377</v>
      </c>
      <c r="N57">
        <v>1375.5565079999999</v>
      </c>
      <c r="O57">
        <v>12.482996</v>
      </c>
    </row>
    <row r="58" spans="1:15">
      <c r="A58">
        <v>218</v>
      </c>
      <c r="B58" t="s">
        <v>15</v>
      </c>
      <c r="C58" t="s">
        <v>55</v>
      </c>
      <c r="D58" t="s">
        <v>17</v>
      </c>
      <c r="E58" t="s">
        <v>18</v>
      </c>
      <c r="F58">
        <v>1</v>
      </c>
      <c r="G58">
        <v>70</v>
      </c>
      <c r="H58" t="s">
        <v>19</v>
      </c>
      <c r="I58" t="s">
        <v>35</v>
      </c>
      <c r="J58" t="s">
        <v>21</v>
      </c>
      <c r="K58">
        <v>1088.846464</v>
      </c>
      <c r="L58">
        <v>11019.441731000001</v>
      </c>
      <c r="M58">
        <v>156.798654</v>
      </c>
      <c r="N58">
        <v>1088.846464</v>
      </c>
      <c r="O58">
        <v>9.8811400000000003</v>
      </c>
    </row>
    <row r="59" spans="1:15">
      <c r="A59">
        <v>219</v>
      </c>
      <c r="B59" t="s">
        <v>15</v>
      </c>
      <c r="C59" t="s">
        <v>55</v>
      </c>
      <c r="D59" t="s">
        <v>17</v>
      </c>
      <c r="E59" t="s">
        <v>18</v>
      </c>
      <c r="F59">
        <v>1</v>
      </c>
      <c r="G59">
        <v>70</v>
      </c>
      <c r="H59" t="s">
        <v>19</v>
      </c>
      <c r="I59" t="s">
        <v>20</v>
      </c>
      <c r="J59" t="s">
        <v>21</v>
      </c>
      <c r="K59">
        <v>36.810181999999998</v>
      </c>
      <c r="L59">
        <v>11019.441731000001</v>
      </c>
      <c r="M59">
        <v>29.621578</v>
      </c>
      <c r="N59">
        <v>36.810181999999998</v>
      </c>
      <c r="O59">
        <v>0.33404800000000001</v>
      </c>
    </row>
    <row r="60" spans="1:15">
      <c r="A60">
        <v>220</v>
      </c>
      <c r="B60" t="s">
        <v>15</v>
      </c>
      <c r="C60" t="s">
        <v>55</v>
      </c>
      <c r="D60" t="s">
        <v>17</v>
      </c>
      <c r="E60" t="s">
        <v>18</v>
      </c>
      <c r="F60">
        <v>1</v>
      </c>
      <c r="G60">
        <v>70</v>
      </c>
      <c r="H60" t="s">
        <v>19</v>
      </c>
      <c r="I60" t="s">
        <v>23</v>
      </c>
      <c r="J60" t="s">
        <v>21</v>
      </c>
      <c r="K60">
        <v>4354.8253420000001</v>
      </c>
      <c r="L60">
        <v>11019.441731000001</v>
      </c>
      <c r="M60">
        <v>356.04964999999999</v>
      </c>
      <c r="N60">
        <v>4354.8253420000001</v>
      </c>
      <c r="O60">
        <v>39.519472999999998</v>
      </c>
    </row>
    <row r="61" spans="1:15">
      <c r="A61">
        <v>127</v>
      </c>
      <c r="B61" t="s">
        <v>15</v>
      </c>
      <c r="C61" t="s">
        <v>56</v>
      </c>
      <c r="D61" t="s">
        <v>17</v>
      </c>
      <c r="E61" t="s">
        <v>18</v>
      </c>
      <c r="F61">
        <v>1</v>
      </c>
      <c r="G61">
        <v>71</v>
      </c>
      <c r="H61" t="s">
        <v>19</v>
      </c>
      <c r="I61" t="s">
        <v>38</v>
      </c>
      <c r="J61" t="s">
        <v>21</v>
      </c>
      <c r="K61">
        <v>55168.690730000002</v>
      </c>
      <c r="L61">
        <v>394654.28799099999</v>
      </c>
      <c r="M61">
        <v>1167.067487</v>
      </c>
      <c r="N61">
        <v>55168.690730000002</v>
      </c>
      <c r="O61">
        <v>13.978992</v>
      </c>
    </row>
    <row r="62" spans="1:15">
      <c r="A62">
        <v>128</v>
      </c>
      <c r="B62" t="s">
        <v>15</v>
      </c>
      <c r="C62" t="s">
        <v>56</v>
      </c>
      <c r="D62" t="s">
        <v>17</v>
      </c>
      <c r="E62" t="s">
        <v>18</v>
      </c>
      <c r="F62">
        <v>1</v>
      </c>
      <c r="G62">
        <v>71</v>
      </c>
      <c r="H62" t="s">
        <v>19</v>
      </c>
      <c r="I62" t="s">
        <v>35</v>
      </c>
      <c r="J62" t="s">
        <v>21</v>
      </c>
      <c r="K62">
        <v>0.108128</v>
      </c>
      <c r="L62">
        <v>394654.28799099999</v>
      </c>
      <c r="M62">
        <v>5.7102409999999999</v>
      </c>
      <c r="N62">
        <v>0.108128</v>
      </c>
      <c r="O62">
        <v>2.6999999999999999E-5</v>
      </c>
    </row>
    <row r="63" spans="1:15">
      <c r="A63">
        <v>129</v>
      </c>
      <c r="B63" t="s">
        <v>15</v>
      </c>
      <c r="C63" t="s">
        <v>56</v>
      </c>
      <c r="D63" t="s">
        <v>17</v>
      </c>
      <c r="E63" t="s">
        <v>18</v>
      </c>
      <c r="F63">
        <v>1</v>
      </c>
      <c r="G63">
        <v>71</v>
      </c>
      <c r="H63" t="s">
        <v>29</v>
      </c>
      <c r="I63" t="s">
        <v>38</v>
      </c>
      <c r="J63" t="s">
        <v>21</v>
      </c>
      <c r="K63">
        <v>17225.444682000001</v>
      </c>
      <c r="L63">
        <v>394654.28799099999</v>
      </c>
      <c r="M63">
        <v>1546.994729</v>
      </c>
      <c r="N63">
        <v>17225.444682000001</v>
      </c>
      <c r="O63">
        <v>4.3646919999999998</v>
      </c>
    </row>
    <row r="64" spans="1:15">
      <c r="A64">
        <v>130</v>
      </c>
      <c r="B64" t="s">
        <v>15</v>
      </c>
      <c r="C64" t="s">
        <v>56</v>
      </c>
      <c r="D64" t="s">
        <v>17</v>
      </c>
      <c r="E64" t="s">
        <v>18</v>
      </c>
      <c r="F64">
        <v>1</v>
      </c>
      <c r="G64">
        <v>71</v>
      </c>
      <c r="H64" t="s">
        <v>29</v>
      </c>
      <c r="I64" t="s">
        <v>35</v>
      </c>
      <c r="J64" t="s">
        <v>21</v>
      </c>
      <c r="K64">
        <v>9551.1180810000005</v>
      </c>
      <c r="L64">
        <v>394654.28799099999</v>
      </c>
      <c r="M64">
        <v>1578.1944470000001</v>
      </c>
      <c r="N64">
        <v>9551.1180810000005</v>
      </c>
      <c r="O64">
        <v>2.4201229999999998</v>
      </c>
    </row>
    <row r="65" spans="1:15">
      <c r="A65">
        <v>131</v>
      </c>
      <c r="B65" t="s">
        <v>15</v>
      </c>
      <c r="C65" t="s">
        <v>56</v>
      </c>
      <c r="D65" t="s">
        <v>17</v>
      </c>
      <c r="E65" t="s">
        <v>18</v>
      </c>
      <c r="F65">
        <v>1</v>
      </c>
      <c r="G65">
        <v>71</v>
      </c>
      <c r="H65" t="s">
        <v>29</v>
      </c>
      <c r="I65" t="s">
        <v>20</v>
      </c>
      <c r="J65" t="s">
        <v>21</v>
      </c>
      <c r="K65">
        <v>3721.9385179999999</v>
      </c>
      <c r="L65">
        <v>394654.28799099999</v>
      </c>
      <c r="M65">
        <v>406.53874200000001</v>
      </c>
      <c r="N65">
        <v>3721.9385179999999</v>
      </c>
      <c r="O65">
        <v>0.94308800000000004</v>
      </c>
    </row>
    <row r="66" spans="1:15">
      <c r="A66">
        <v>132</v>
      </c>
      <c r="B66" t="s">
        <v>15</v>
      </c>
      <c r="C66" t="s">
        <v>56</v>
      </c>
      <c r="D66" t="s">
        <v>17</v>
      </c>
      <c r="E66" t="s">
        <v>18</v>
      </c>
      <c r="F66">
        <v>1</v>
      </c>
      <c r="G66">
        <v>71</v>
      </c>
      <c r="H66" t="s">
        <v>29</v>
      </c>
      <c r="I66" t="s">
        <v>22</v>
      </c>
      <c r="J66" t="s">
        <v>21</v>
      </c>
      <c r="K66">
        <v>6357.2264530000002</v>
      </c>
      <c r="L66">
        <v>394654.28799099999</v>
      </c>
      <c r="M66">
        <v>705.63317900000004</v>
      </c>
      <c r="N66">
        <v>6357.2264530000002</v>
      </c>
      <c r="O66">
        <v>1.6108340000000001</v>
      </c>
    </row>
    <row r="67" spans="1:15">
      <c r="A67">
        <v>133</v>
      </c>
      <c r="B67" t="s">
        <v>15</v>
      </c>
      <c r="C67" t="s">
        <v>56</v>
      </c>
      <c r="D67" t="s">
        <v>17</v>
      </c>
      <c r="E67" t="s">
        <v>18</v>
      </c>
      <c r="F67">
        <v>1</v>
      </c>
      <c r="G67">
        <v>71</v>
      </c>
      <c r="H67" t="s">
        <v>29</v>
      </c>
      <c r="I67" t="s">
        <v>23</v>
      </c>
      <c r="J67" t="s">
        <v>21</v>
      </c>
      <c r="K67">
        <v>2819.1501459999999</v>
      </c>
      <c r="L67">
        <v>394654.28799099999</v>
      </c>
      <c r="M67">
        <v>605.44861700000001</v>
      </c>
      <c r="N67">
        <v>2819.1501459999999</v>
      </c>
      <c r="O67">
        <v>0.71433400000000002</v>
      </c>
    </row>
    <row r="68" spans="1:15">
      <c r="A68">
        <v>193</v>
      </c>
      <c r="B68" t="s">
        <v>15</v>
      </c>
      <c r="C68" t="s">
        <v>57</v>
      </c>
      <c r="D68" t="s">
        <v>17</v>
      </c>
      <c r="E68" t="s">
        <v>18</v>
      </c>
      <c r="F68">
        <v>1</v>
      </c>
      <c r="G68">
        <v>72</v>
      </c>
      <c r="H68" t="s">
        <v>19</v>
      </c>
      <c r="I68" t="s">
        <v>20</v>
      </c>
      <c r="J68" t="s">
        <v>21</v>
      </c>
      <c r="K68">
        <v>14524.692233</v>
      </c>
      <c r="L68">
        <v>33825.904761999998</v>
      </c>
      <c r="M68">
        <v>955.20560699999999</v>
      </c>
      <c r="N68">
        <v>14524.692233</v>
      </c>
      <c r="O68">
        <v>42.939552999999997</v>
      </c>
    </row>
    <row r="69" spans="1:15">
      <c r="A69">
        <v>183</v>
      </c>
      <c r="B69" t="s">
        <v>15</v>
      </c>
      <c r="C69" t="s">
        <v>58</v>
      </c>
      <c r="D69" t="s">
        <v>17</v>
      </c>
      <c r="E69" t="s">
        <v>18</v>
      </c>
      <c r="F69">
        <v>1</v>
      </c>
      <c r="G69">
        <v>73</v>
      </c>
      <c r="H69" t="s">
        <v>19</v>
      </c>
      <c r="I69" t="s">
        <v>20</v>
      </c>
      <c r="J69" t="s">
        <v>21</v>
      </c>
      <c r="K69">
        <v>3001.3909650000001</v>
      </c>
      <c r="L69">
        <v>68720.325337000002</v>
      </c>
      <c r="M69">
        <v>507.95546899999999</v>
      </c>
      <c r="N69">
        <v>3001.3909650000001</v>
      </c>
      <c r="O69">
        <v>4.3675449999999998</v>
      </c>
    </row>
    <row r="70" spans="1:15">
      <c r="A70">
        <v>184</v>
      </c>
      <c r="B70" t="s">
        <v>15</v>
      </c>
      <c r="C70" t="s">
        <v>58</v>
      </c>
      <c r="D70" t="s">
        <v>17</v>
      </c>
      <c r="E70" t="s">
        <v>18</v>
      </c>
      <c r="F70">
        <v>1</v>
      </c>
      <c r="G70">
        <v>73</v>
      </c>
      <c r="H70" t="s">
        <v>29</v>
      </c>
      <c r="I70" t="s">
        <v>20</v>
      </c>
      <c r="J70" t="s">
        <v>21</v>
      </c>
      <c r="K70">
        <v>664.77988100000005</v>
      </c>
      <c r="L70">
        <v>68720.325337000002</v>
      </c>
      <c r="M70">
        <v>373.76742000000002</v>
      </c>
      <c r="N70">
        <v>664.77988100000005</v>
      </c>
      <c r="O70">
        <v>0.96736999999999995</v>
      </c>
    </row>
    <row r="71" spans="1:15">
      <c r="A71">
        <v>207</v>
      </c>
      <c r="B71" t="s">
        <v>15</v>
      </c>
      <c r="C71" t="s">
        <v>59</v>
      </c>
      <c r="D71" t="s">
        <v>17</v>
      </c>
      <c r="E71" t="s">
        <v>18</v>
      </c>
      <c r="F71">
        <v>1</v>
      </c>
      <c r="G71">
        <v>74</v>
      </c>
      <c r="H71" t="s">
        <v>19</v>
      </c>
      <c r="I71" t="s">
        <v>20</v>
      </c>
      <c r="J71" t="s">
        <v>21</v>
      </c>
      <c r="K71">
        <v>89861.539202999993</v>
      </c>
      <c r="L71">
        <v>137158.95415999999</v>
      </c>
      <c r="M71">
        <v>3043.4118330000001</v>
      </c>
      <c r="N71">
        <v>89861.539202999993</v>
      </c>
      <c r="O71">
        <v>65.516349000000005</v>
      </c>
    </row>
    <row r="72" spans="1:15">
      <c r="A72">
        <v>208</v>
      </c>
      <c r="B72" t="s">
        <v>15</v>
      </c>
      <c r="C72" t="s">
        <v>59</v>
      </c>
      <c r="D72" t="s">
        <v>17</v>
      </c>
      <c r="E72" t="s">
        <v>18</v>
      </c>
      <c r="F72">
        <v>1</v>
      </c>
      <c r="G72">
        <v>74</v>
      </c>
      <c r="H72" t="s">
        <v>29</v>
      </c>
      <c r="I72" t="s">
        <v>20</v>
      </c>
      <c r="J72" t="s">
        <v>21</v>
      </c>
      <c r="K72">
        <v>1388.8432</v>
      </c>
      <c r="L72">
        <v>137158.95415999999</v>
      </c>
      <c r="M72">
        <v>441.93918200000002</v>
      </c>
      <c r="N72">
        <v>1388.8432</v>
      </c>
      <c r="O72">
        <v>1.0125789999999999</v>
      </c>
    </row>
    <row r="73" spans="1:15">
      <c r="A73">
        <v>209</v>
      </c>
      <c r="B73" t="s">
        <v>15</v>
      </c>
      <c r="C73" t="s">
        <v>59</v>
      </c>
      <c r="D73" t="s">
        <v>17</v>
      </c>
      <c r="E73" t="s">
        <v>18</v>
      </c>
      <c r="F73">
        <v>1</v>
      </c>
      <c r="G73">
        <v>74</v>
      </c>
      <c r="H73" t="s">
        <v>29</v>
      </c>
      <c r="I73" t="s">
        <v>22</v>
      </c>
      <c r="J73" t="s">
        <v>21</v>
      </c>
      <c r="K73">
        <v>10.841998999999999</v>
      </c>
      <c r="L73">
        <v>137158.95415999999</v>
      </c>
      <c r="M73">
        <v>68.941849000000005</v>
      </c>
      <c r="N73">
        <v>10.841998999999999</v>
      </c>
      <c r="O73">
        <v>7.9050000000000006E-3</v>
      </c>
    </row>
    <row r="74" spans="1:15">
      <c r="A74">
        <v>210</v>
      </c>
      <c r="B74" t="s">
        <v>15</v>
      </c>
      <c r="C74" t="s">
        <v>59</v>
      </c>
      <c r="D74" t="s">
        <v>17</v>
      </c>
      <c r="E74" t="s">
        <v>18</v>
      </c>
      <c r="F74">
        <v>1</v>
      </c>
      <c r="G74">
        <v>74</v>
      </c>
      <c r="H74" t="s">
        <v>29</v>
      </c>
      <c r="I74" t="s">
        <v>23</v>
      </c>
      <c r="J74" t="s">
        <v>21</v>
      </c>
      <c r="K74">
        <v>7.0204199999999997</v>
      </c>
      <c r="L74">
        <v>137158.95415999999</v>
      </c>
      <c r="M74">
        <v>12.209630000000001</v>
      </c>
      <c r="N74">
        <v>7.0204199999999997</v>
      </c>
      <c r="O74">
        <v>5.1180000000000002E-3</v>
      </c>
    </row>
    <row r="75" spans="1:15">
      <c r="A75">
        <v>100</v>
      </c>
      <c r="B75" t="s">
        <v>15</v>
      </c>
      <c r="C75" t="s">
        <v>60</v>
      </c>
      <c r="D75" t="s">
        <v>41</v>
      </c>
      <c r="E75" t="s">
        <v>42</v>
      </c>
      <c r="F75">
        <v>1</v>
      </c>
      <c r="G75">
        <v>75</v>
      </c>
      <c r="H75" t="s">
        <v>54</v>
      </c>
      <c r="I75" t="s">
        <v>20</v>
      </c>
      <c r="J75" t="s">
        <v>21</v>
      </c>
      <c r="K75">
        <v>3560.6920759999998</v>
      </c>
      <c r="L75">
        <v>87441.239239000002</v>
      </c>
      <c r="M75">
        <v>606.02151900000001</v>
      </c>
      <c r="N75">
        <v>3560.6920759999998</v>
      </c>
      <c r="O75">
        <v>4.0720970000000003</v>
      </c>
    </row>
    <row r="76" spans="1:15">
      <c r="A76">
        <v>101</v>
      </c>
      <c r="B76" t="s">
        <v>15</v>
      </c>
      <c r="C76" t="s">
        <v>60</v>
      </c>
      <c r="D76" t="s">
        <v>41</v>
      </c>
      <c r="E76" t="s">
        <v>42</v>
      </c>
      <c r="F76">
        <v>1</v>
      </c>
      <c r="G76">
        <v>75</v>
      </c>
      <c r="H76" t="s">
        <v>29</v>
      </c>
      <c r="I76" t="s">
        <v>20</v>
      </c>
      <c r="J76" t="s">
        <v>21</v>
      </c>
      <c r="K76">
        <v>2.6966160000000001</v>
      </c>
      <c r="L76">
        <v>87441.239239000002</v>
      </c>
      <c r="M76">
        <v>13.579185000000001</v>
      </c>
      <c r="N76">
        <v>2.6966160000000001</v>
      </c>
      <c r="O76">
        <v>3.0839999999999999E-3</v>
      </c>
    </row>
    <row r="77" spans="1:15">
      <c r="A77">
        <v>199</v>
      </c>
      <c r="B77" t="s">
        <v>15</v>
      </c>
      <c r="C77" t="s">
        <v>61</v>
      </c>
      <c r="D77" t="s">
        <v>41</v>
      </c>
      <c r="E77" t="s">
        <v>42</v>
      </c>
      <c r="F77">
        <v>1</v>
      </c>
      <c r="G77">
        <v>82</v>
      </c>
      <c r="H77" t="s">
        <v>29</v>
      </c>
      <c r="I77" t="s">
        <v>20</v>
      </c>
      <c r="J77" t="s">
        <v>21</v>
      </c>
      <c r="K77">
        <v>503.835622</v>
      </c>
      <c r="L77">
        <v>48941.248950000001</v>
      </c>
      <c r="M77">
        <v>181.850302</v>
      </c>
      <c r="N77">
        <v>503.835622</v>
      </c>
      <c r="O77">
        <v>1.0294700000000001</v>
      </c>
    </row>
    <row r="78" spans="1:15">
      <c r="A78">
        <v>188</v>
      </c>
      <c r="B78" t="s">
        <v>15</v>
      </c>
      <c r="C78" t="s">
        <v>62</v>
      </c>
      <c r="D78" t="s">
        <v>17</v>
      </c>
      <c r="E78" t="s">
        <v>18</v>
      </c>
      <c r="F78">
        <v>1</v>
      </c>
      <c r="G78">
        <v>85</v>
      </c>
      <c r="H78" t="s">
        <v>19</v>
      </c>
      <c r="I78" t="s">
        <v>20</v>
      </c>
      <c r="J78" t="s">
        <v>21</v>
      </c>
      <c r="K78">
        <v>4512.2362569999996</v>
      </c>
      <c r="L78">
        <v>7725.799728</v>
      </c>
      <c r="M78">
        <v>376.11231600000002</v>
      </c>
      <c r="N78">
        <v>4512.2362569999996</v>
      </c>
      <c r="O78">
        <v>58.404778999999998</v>
      </c>
    </row>
    <row r="79" spans="1:15">
      <c r="A79">
        <v>114</v>
      </c>
      <c r="B79" t="s">
        <v>15</v>
      </c>
      <c r="C79" t="s">
        <v>24</v>
      </c>
      <c r="D79" t="s">
        <v>17</v>
      </c>
      <c r="E79" t="s">
        <v>18</v>
      </c>
      <c r="F79">
        <v>1</v>
      </c>
      <c r="G79">
        <v>86</v>
      </c>
      <c r="H79" t="s">
        <v>19</v>
      </c>
      <c r="I79" t="s">
        <v>20</v>
      </c>
      <c r="J79" t="s">
        <v>21</v>
      </c>
      <c r="K79">
        <v>73493.677767000001</v>
      </c>
      <c r="L79">
        <v>1415132.4653739999</v>
      </c>
      <c r="M79">
        <v>3203.0307050000001</v>
      </c>
      <c r="N79">
        <v>73493.677767000001</v>
      </c>
      <c r="O79">
        <v>5.1934129999999996</v>
      </c>
    </row>
    <row r="80" spans="1:15">
      <c r="A80">
        <v>115</v>
      </c>
      <c r="B80" t="s">
        <v>15</v>
      </c>
      <c r="C80" t="s">
        <v>24</v>
      </c>
      <c r="D80" t="s">
        <v>17</v>
      </c>
      <c r="E80" t="s">
        <v>18</v>
      </c>
      <c r="F80">
        <v>1</v>
      </c>
      <c r="G80">
        <v>86</v>
      </c>
      <c r="H80" t="s">
        <v>19</v>
      </c>
      <c r="I80" t="s">
        <v>20</v>
      </c>
      <c r="J80" t="s">
        <v>27</v>
      </c>
      <c r="K80">
        <v>4055.211949</v>
      </c>
      <c r="L80">
        <v>1415132.4653739999</v>
      </c>
      <c r="M80">
        <v>463.97148499999997</v>
      </c>
      <c r="N80">
        <v>4055.211949</v>
      </c>
      <c r="O80">
        <v>0.28656100000000001</v>
      </c>
    </row>
    <row r="81" spans="1:15">
      <c r="A81">
        <v>84</v>
      </c>
      <c r="B81" t="s">
        <v>15</v>
      </c>
      <c r="C81" t="s">
        <v>63</v>
      </c>
      <c r="D81" t="s">
        <v>17</v>
      </c>
      <c r="E81" t="s">
        <v>17</v>
      </c>
      <c r="F81">
        <v>1</v>
      </c>
      <c r="G81">
        <v>87</v>
      </c>
      <c r="H81" t="s">
        <v>19</v>
      </c>
      <c r="I81" t="s">
        <v>20</v>
      </c>
      <c r="J81" t="s">
        <v>21</v>
      </c>
      <c r="K81">
        <v>502.90921600000001</v>
      </c>
      <c r="L81">
        <v>548598.31192799995</v>
      </c>
      <c r="M81">
        <v>157.86493899999999</v>
      </c>
      <c r="N81">
        <v>502.90921600000001</v>
      </c>
      <c r="O81">
        <v>9.1672000000000003E-2</v>
      </c>
    </row>
    <row r="82" spans="1:15">
      <c r="A82">
        <v>15</v>
      </c>
      <c r="B82" t="s">
        <v>15</v>
      </c>
      <c r="C82" t="s">
        <v>64</v>
      </c>
      <c r="D82" t="s">
        <v>17</v>
      </c>
      <c r="E82" t="s">
        <v>17</v>
      </c>
      <c r="F82">
        <v>1</v>
      </c>
      <c r="G82">
        <v>88</v>
      </c>
      <c r="H82" t="s">
        <v>19</v>
      </c>
      <c r="I82" t="s">
        <v>20</v>
      </c>
      <c r="J82" t="s">
        <v>21</v>
      </c>
      <c r="K82">
        <v>16560.419344000002</v>
      </c>
      <c r="L82">
        <v>65376.048674999998</v>
      </c>
      <c r="M82">
        <v>790.30088599999999</v>
      </c>
      <c r="N82">
        <v>16560.419344000002</v>
      </c>
      <c r="O82">
        <v>25.331019000000001</v>
      </c>
    </row>
    <row r="83" spans="1:15">
      <c r="A83">
        <v>16</v>
      </c>
      <c r="B83" t="s">
        <v>15</v>
      </c>
      <c r="C83" t="s">
        <v>64</v>
      </c>
      <c r="D83" t="s">
        <v>17</v>
      </c>
      <c r="E83" t="s">
        <v>17</v>
      </c>
      <c r="F83">
        <v>1</v>
      </c>
      <c r="G83">
        <v>88</v>
      </c>
      <c r="H83" t="s">
        <v>29</v>
      </c>
      <c r="I83" t="s">
        <v>20</v>
      </c>
      <c r="J83" t="s">
        <v>21</v>
      </c>
      <c r="K83">
        <v>8846.0006150000008</v>
      </c>
      <c r="L83">
        <v>65376.048674999998</v>
      </c>
      <c r="M83">
        <v>1919.9865689999999</v>
      </c>
      <c r="N83">
        <v>8846.0006150000008</v>
      </c>
      <c r="O83">
        <v>13.530950000000001</v>
      </c>
    </row>
    <row r="84" spans="1:15">
      <c r="A84">
        <v>192</v>
      </c>
      <c r="B84" t="s">
        <v>15</v>
      </c>
      <c r="C84" t="s">
        <v>65</v>
      </c>
      <c r="D84" t="s">
        <v>17</v>
      </c>
      <c r="E84" t="s">
        <v>18</v>
      </c>
      <c r="F84">
        <v>1</v>
      </c>
      <c r="G84">
        <v>89</v>
      </c>
      <c r="H84" t="s">
        <v>19</v>
      </c>
      <c r="I84" t="s">
        <v>35</v>
      </c>
      <c r="J84" t="s">
        <v>21</v>
      </c>
      <c r="K84">
        <v>2474.3689570000001</v>
      </c>
      <c r="L84">
        <v>123312.423544</v>
      </c>
      <c r="M84">
        <v>236.459945</v>
      </c>
      <c r="N84">
        <v>2474.3689570000001</v>
      </c>
      <c r="O84">
        <v>2.0065849999999998</v>
      </c>
    </row>
    <row r="85" spans="1:15">
      <c r="A85">
        <v>58</v>
      </c>
      <c r="B85" t="s">
        <v>15</v>
      </c>
      <c r="C85" t="s">
        <v>66</v>
      </c>
      <c r="D85" t="s">
        <v>17</v>
      </c>
      <c r="E85" t="s">
        <v>17</v>
      </c>
      <c r="F85">
        <v>1</v>
      </c>
      <c r="G85">
        <v>90</v>
      </c>
      <c r="H85" t="s">
        <v>19</v>
      </c>
      <c r="I85" t="s">
        <v>20</v>
      </c>
      <c r="J85" t="s">
        <v>21</v>
      </c>
      <c r="K85">
        <v>24364.678991000001</v>
      </c>
      <c r="L85">
        <v>52181.309372999996</v>
      </c>
      <c r="M85">
        <v>1250.2627050000001</v>
      </c>
      <c r="N85">
        <v>24364.678991000001</v>
      </c>
      <c r="O85">
        <v>46.692349</v>
      </c>
    </row>
    <row r="86" spans="1:15">
      <c r="A86">
        <v>59</v>
      </c>
      <c r="B86" t="s">
        <v>15</v>
      </c>
      <c r="C86" t="s">
        <v>66</v>
      </c>
      <c r="D86" t="s">
        <v>17</v>
      </c>
      <c r="E86" t="s">
        <v>17</v>
      </c>
      <c r="F86">
        <v>1</v>
      </c>
      <c r="G86">
        <v>90</v>
      </c>
      <c r="H86" t="s">
        <v>29</v>
      </c>
      <c r="I86" t="s">
        <v>20</v>
      </c>
      <c r="J86" t="s">
        <v>21</v>
      </c>
      <c r="K86">
        <v>3581.5154499999999</v>
      </c>
      <c r="L86">
        <v>52181.309372999996</v>
      </c>
      <c r="M86">
        <v>553.97708499999999</v>
      </c>
      <c r="N86">
        <v>3581.5154499999999</v>
      </c>
      <c r="O86">
        <v>6.8635979999999996</v>
      </c>
    </row>
    <row r="87" spans="1:15">
      <c r="A87">
        <v>36</v>
      </c>
      <c r="B87" t="s">
        <v>15</v>
      </c>
      <c r="C87" t="s">
        <v>67</v>
      </c>
      <c r="D87" t="s">
        <v>17</v>
      </c>
      <c r="E87" t="s">
        <v>34</v>
      </c>
      <c r="F87">
        <v>1</v>
      </c>
      <c r="G87">
        <v>91</v>
      </c>
      <c r="H87" t="s">
        <v>19</v>
      </c>
      <c r="I87" t="s">
        <v>35</v>
      </c>
      <c r="J87" t="s">
        <v>21</v>
      </c>
      <c r="K87">
        <v>13.155225</v>
      </c>
      <c r="L87">
        <v>15.922331</v>
      </c>
      <c r="M87">
        <v>45.550128000000001</v>
      </c>
      <c r="N87">
        <v>13.155225</v>
      </c>
      <c r="O87">
        <v>82.621227000000005</v>
      </c>
    </row>
    <row r="88" spans="1:15">
      <c r="A88">
        <v>148</v>
      </c>
      <c r="B88" t="s">
        <v>15</v>
      </c>
      <c r="C88" t="s">
        <v>68</v>
      </c>
      <c r="D88" t="s">
        <v>17</v>
      </c>
      <c r="E88" t="s">
        <v>18</v>
      </c>
      <c r="F88">
        <v>1</v>
      </c>
      <c r="G88">
        <v>92</v>
      </c>
      <c r="H88" t="s">
        <v>54</v>
      </c>
      <c r="I88" t="s">
        <v>20</v>
      </c>
      <c r="J88" t="s">
        <v>21</v>
      </c>
      <c r="K88">
        <v>854.45216100000005</v>
      </c>
      <c r="L88">
        <v>13747.258390000001</v>
      </c>
      <c r="M88">
        <v>154.77306400000001</v>
      </c>
      <c r="N88">
        <v>854.45216100000005</v>
      </c>
      <c r="O88">
        <v>6.2154369999999997</v>
      </c>
    </row>
    <row r="89" spans="1:15">
      <c r="A89">
        <v>149</v>
      </c>
      <c r="B89" t="s">
        <v>15</v>
      </c>
      <c r="C89" t="s">
        <v>68</v>
      </c>
      <c r="D89" t="s">
        <v>17</v>
      </c>
      <c r="E89" t="s">
        <v>18</v>
      </c>
      <c r="F89">
        <v>1</v>
      </c>
      <c r="G89">
        <v>92</v>
      </c>
      <c r="H89" t="s">
        <v>19</v>
      </c>
      <c r="I89" t="s">
        <v>20</v>
      </c>
      <c r="J89" t="s">
        <v>21</v>
      </c>
      <c r="K89">
        <v>156.12285</v>
      </c>
      <c r="L89">
        <v>13747.258390000001</v>
      </c>
      <c r="M89">
        <v>67.323175000000006</v>
      </c>
      <c r="N89">
        <v>156.12285</v>
      </c>
      <c r="O89">
        <v>1.1356649999999999</v>
      </c>
    </row>
    <row r="90" spans="1:15">
      <c r="A90">
        <v>102</v>
      </c>
      <c r="B90" t="s">
        <v>15</v>
      </c>
      <c r="C90" t="s">
        <v>69</v>
      </c>
      <c r="D90" t="s">
        <v>41</v>
      </c>
      <c r="E90" t="s">
        <v>42</v>
      </c>
      <c r="F90">
        <v>1</v>
      </c>
      <c r="G90">
        <v>93</v>
      </c>
      <c r="H90" t="s">
        <v>29</v>
      </c>
      <c r="I90" t="s">
        <v>20</v>
      </c>
      <c r="J90" t="s">
        <v>21</v>
      </c>
      <c r="K90">
        <v>1563.2799319999999</v>
      </c>
      <c r="L90">
        <v>38986.572863000001</v>
      </c>
      <c r="M90">
        <v>187.39059900000001</v>
      </c>
      <c r="N90">
        <v>1563.2799319999999</v>
      </c>
      <c r="O90">
        <v>4.0097909999999999</v>
      </c>
    </row>
    <row r="91" spans="1:15">
      <c r="A91">
        <v>87</v>
      </c>
      <c r="B91" t="s">
        <v>15</v>
      </c>
      <c r="C91" t="s">
        <v>70</v>
      </c>
      <c r="D91" t="s">
        <v>17</v>
      </c>
      <c r="E91" t="s">
        <v>34</v>
      </c>
      <c r="F91">
        <v>1</v>
      </c>
      <c r="G91">
        <v>94</v>
      </c>
      <c r="H91" t="s">
        <v>19</v>
      </c>
      <c r="I91" t="s">
        <v>35</v>
      </c>
      <c r="J91" t="s">
        <v>21</v>
      </c>
      <c r="K91">
        <v>2.6736589999999998</v>
      </c>
      <c r="L91">
        <v>55160.081447999997</v>
      </c>
      <c r="M91">
        <v>90.294668999999999</v>
      </c>
      <c r="N91">
        <v>2.6736589999999998</v>
      </c>
      <c r="O91">
        <v>4.8469999999999997E-3</v>
      </c>
    </row>
    <row r="92" spans="1:15">
      <c r="A92">
        <v>88</v>
      </c>
      <c r="B92" t="s">
        <v>15</v>
      </c>
      <c r="C92" t="s">
        <v>70</v>
      </c>
      <c r="D92" t="s">
        <v>17</v>
      </c>
      <c r="E92" t="s">
        <v>34</v>
      </c>
      <c r="F92">
        <v>1</v>
      </c>
      <c r="G92">
        <v>94</v>
      </c>
      <c r="H92" t="s">
        <v>29</v>
      </c>
      <c r="I92" t="s">
        <v>38</v>
      </c>
      <c r="J92" t="s">
        <v>21</v>
      </c>
      <c r="K92">
        <v>19751.055261000001</v>
      </c>
      <c r="L92">
        <v>55160.081447999997</v>
      </c>
      <c r="M92">
        <v>2063.2482169999998</v>
      </c>
      <c r="N92">
        <v>19751.055261000001</v>
      </c>
      <c r="O92">
        <v>35.806790999999997</v>
      </c>
    </row>
    <row r="93" spans="1:15">
      <c r="A93">
        <v>89</v>
      </c>
      <c r="B93" t="s">
        <v>15</v>
      </c>
      <c r="C93" t="s">
        <v>70</v>
      </c>
      <c r="D93" t="s">
        <v>17</v>
      </c>
      <c r="E93" t="s">
        <v>34</v>
      </c>
      <c r="F93">
        <v>1</v>
      </c>
      <c r="G93">
        <v>94</v>
      </c>
      <c r="H93" t="s">
        <v>29</v>
      </c>
      <c r="I93" t="s">
        <v>35</v>
      </c>
      <c r="J93" t="s">
        <v>21</v>
      </c>
      <c r="K93">
        <v>15728.389996</v>
      </c>
      <c r="L93">
        <v>55160.081447999997</v>
      </c>
      <c r="M93">
        <v>1323.89409</v>
      </c>
      <c r="N93">
        <v>15728.389996</v>
      </c>
      <c r="O93">
        <v>28.51408</v>
      </c>
    </row>
    <row r="94" spans="1:15">
      <c r="A94">
        <v>90</v>
      </c>
      <c r="B94" t="s">
        <v>15</v>
      </c>
      <c r="C94" t="s">
        <v>70</v>
      </c>
      <c r="D94" t="s">
        <v>17</v>
      </c>
      <c r="E94" t="s">
        <v>34</v>
      </c>
      <c r="F94">
        <v>1</v>
      </c>
      <c r="G94">
        <v>94</v>
      </c>
      <c r="H94" t="s">
        <v>29</v>
      </c>
      <c r="I94" t="s">
        <v>20</v>
      </c>
      <c r="J94" t="s">
        <v>21</v>
      </c>
      <c r="K94">
        <v>11722.701929999999</v>
      </c>
      <c r="L94">
        <v>55160.081447999997</v>
      </c>
      <c r="M94">
        <v>1704.762428</v>
      </c>
      <c r="N94">
        <v>11722.701929999999</v>
      </c>
      <c r="O94">
        <v>21.252147999999998</v>
      </c>
    </row>
    <row r="95" spans="1:15">
      <c r="A95">
        <v>91</v>
      </c>
      <c r="B95" t="s">
        <v>15</v>
      </c>
      <c r="C95" t="s">
        <v>70</v>
      </c>
      <c r="D95" t="s">
        <v>17</v>
      </c>
      <c r="E95" t="s">
        <v>34</v>
      </c>
      <c r="F95">
        <v>1</v>
      </c>
      <c r="G95">
        <v>94</v>
      </c>
      <c r="H95" t="s">
        <v>29</v>
      </c>
      <c r="I95" t="s">
        <v>23</v>
      </c>
      <c r="J95" t="s">
        <v>21</v>
      </c>
      <c r="K95">
        <v>101.17963</v>
      </c>
      <c r="L95">
        <v>55160.081447999997</v>
      </c>
      <c r="M95">
        <v>67.026617999999999</v>
      </c>
      <c r="N95">
        <v>101.17963</v>
      </c>
      <c r="O95">
        <v>0.18342900000000001</v>
      </c>
    </row>
    <row r="96" spans="1:15">
      <c r="A96">
        <v>118</v>
      </c>
      <c r="B96" t="s">
        <v>15</v>
      </c>
      <c r="C96" t="s">
        <v>71</v>
      </c>
      <c r="D96" t="s">
        <v>17</v>
      </c>
      <c r="E96" t="s">
        <v>18</v>
      </c>
      <c r="F96">
        <v>1</v>
      </c>
      <c r="G96">
        <v>95</v>
      </c>
      <c r="H96" t="s">
        <v>19</v>
      </c>
      <c r="I96" t="s">
        <v>20</v>
      </c>
      <c r="J96" t="s">
        <v>21</v>
      </c>
      <c r="K96">
        <v>46.032330000000002</v>
      </c>
      <c r="L96">
        <v>3914.3150999999998</v>
      </c>
      <c r="M96">
        <v>33.675753999999998</v>
      </c>
      <c r="N96">
        <v>46.032330000000002</v>
      </c>
      <c r="O96">
        <v>1.1759999999999999</v>
      </c>
    </row>
    <row r="97" spans="1:15">
      <c r="A97">
        <v>119</v>
      </c>
      <c r="B97" t="s">
        <v>15</v>
      </c>
      <c r="C97" t="s">
        <v>71</v>
      </c>
      <c r="D97" t="s">
        <v>17</v>
      </c>
      <c r="E97" t="s">
        <v>18</v>
      </c>
      <c r="F97">
        <v>1</v>
      </c>
      <c r="G97">
        <v>95</v>
      </c>
      <c r="H97" t="s">
        <v>29</v>
      </c>
      <c r="I97" t="s">
        <v>20</v>
      </c>
      <c r="J97" t="s">
        <v>21</v>
      </c>
      <c r="K97">
        <v>2028.390179</v>
      </c>
      <c r="L97">
        <v>3914.3150999999998</v>
      </c>
      <c r="M97">
        <v>294.19187299999999</v>
      </c>
      <c r="N97">
        <v>2028.390179</v>
      </c>
      <c r="O97">
        <v>51.819797999999999</v>
      </c>
    </row>
    <row r="98" spans="1:15">
      <c r="A98">
        <v>120</v>
      </c>
      <c r="B98" t="s">
        <v>15</v>
      </c>
      <c r="C98" t="s">
        <v>71</v>
      </c>
      <c r="D98" t="s">
        <v>17</v>
      </c>
      <c r="E98" t="s">
        <v>18</v>
      </c>
      <c r="F98">
        <v>1</v>
      </c>
      <c r="G98">
        <v>95</v>
      </c>
      <c r="H98" t="s">
        <v>29</v>
      </c>
      <c r="I98" t="s">
        <v>23</v>
      </c>
      <c r="J98" t="s">
        <v>21</v>
      </c>
      <c r="K98">
        <v>1839.892349</v>
      </c>
      <c r="L98">
        <v>3914.3150999999998</v>
      </c>
      <c r="M98">
        <v>223.16185899999999</v>
      </c>
      <c r="N98">
        <v>1839.892349</v>
      </c>
      <c r="O98">
        <v>47.004196</v>
      </c>
    </row>
    <row r="99" spans="1:15">
      <c r="A99">
        <v>189</v>
      </c>
      <c r="B99" t="s">
        <v>15</v>
      </c>
      <c r="C99" t="s">
        <v>62</v>
      </c>
      <c r="D99" t="s">
        <v>17</v>
      </c>
      <c r="E99" t="s">
        <v>18</v>
      </c>
      <c r="F99">
        <v>1</v>
      </c>
      <c r="G99">
        <v>96</v>
      </c>
      <c r="H99" t="s">
        <v>29</v>
      </c>
      <c r="I99" t="s">
        <v>20</v>
      </c>
      <c r="J99" t="s">
        <v>21</v>
      </c>
      <c r="K99">
        <v>26.645993000000001</v>
      </c>
      <c r="L99">
        <v>137.23747700000001</v>
      </c>
      <c r="M99">
        <v>49.457971000000001</v>
      </c>
      <c r="N99">
        <v>26.645993000000001</v>
      </c>
      <c r="O99">
        <v>19.415973999999999</v>
      </c>
    </row>
    <row r="100" spans="1:15">
      <c r="A100">
        <v>32</v>
      </c>
      <c r="B100" t="s">
        <v>15</v>
      </c>
      <c r="C100" t="s">
        <v>72</v>
      </c>
      <c r="D100" t="s">
        <v>17</v>
      </c>
      <c r="E100" t="s">
        <v>34</v>
      </c>
      <c r="F100">
        <v>1</v>
      </c>
      <c r="G100">
        <v>97</v>
      </c>
      <c r="H100" t="s">
        <v>19</v>
      </c>
      <c r="I100" t="s">
        <v>20</v>
      </c>
      <c r="J100" t="s">
        <v>21</v>
      </c>
      <c r="K100">
        <v>5.2556450000000003</v>
      </c>
      <c r="L100">
        <v>660.04466300000001</v>
      </c>
      <c r="M100">
        <v>24.261464</v>
      </c>
      <c r="N100">
        <v>5.2556450000000003</v>
      </c>
      <c r="O100">
        <v>0.79625599999999996</v>
      </c>
    </row>
    <row r="101" spans="1:15">
      <c r="A101">
        <v>33</v>
      </c>
      <c r="B101" t="s">
        <v>15</v>
      </c>
      <c r="C101" t="s">
        <v>72</v>
      </c>
      <c r="D101" t="s">
        <v>17</v>
      </c>
      <c r="E101" t="s">
        <v>34</v>
      </c>
      <c r="F101">
        <v>1</v>
      </c>
      <c r="G101">
        <v>97</v>
      </c>
      <c r="H101" t="s">
        <v>29</v>
      </c>
      <c r="I101" t="s">
        <v>20</v>
      </c>
      <c r="J101" t="s">
        <v>21</v>
      </c>
      <c r="K101">
        <v>582.003332</v>
      </c>
      <c r="L101">
        <v>660.04466300000001</v>
      </c>
      <c r="M101">
        <v>104.846729</v>
      </c>
      <c r="N101">
        <v>582.003332</v>
      </c>
      <c r="O101">
        <v>88.176355999999998</v>
      </c>
    </row>
    <row r="102" spans="1:15">
      <c r="A102">
        <v>185</v>
      </c>
      <c r="B102" t="s">
        <v>15</v>
      </c>
      <c r="C102" t="s">
        <v>73</v>
      </c>
      <c r="D102" t="s">
        <v>17</v>
      </c>
      <c r="E102" t="s">
        <v>18</v>
      </c>
      <c r="F102">
        <v>1</v>
      </c>
      <c r="G102">
        <v>98</v>
      </c>
      <c r="H102" t="s">
        <v>19</v>
      </c>
      <c r="I102" t="s">
        <v>20</v>
      </c>
      <c r="J102" t="s">
        <v>21</v>
      </c>
      <c r="K102">
        <v>16181.651631999999</v>
      </c>
      <c r="L102">
        <v>37684.139016000001</v>
      </c>
      <c r="M102">
        <v>816.35340299999996</v>
      </c>
      <c r="N102">
        <v>16181.651631999999</v>
      </c>
      <c r="O102">
        <v>42.940218000000002</v>
      </c>
    </row>
    <row r="103" spans="1:15">
      <c r="A103">
        <v>186</v>
      </c>
      <c r="B103" t="s">
        <v>15</v>
      </c>
      <c r="C103" t="s">
        <v>73</v>
      </c>
      <c r="D103" t="s">
        <v>17</v>
      </c>
      <c r="E103" t="s">
        <v>18</v>
      </c>
      <c r="F103">
        <v>1</v>
      </c>
      <c r="G103">
        <v>98</v>
      </c>
      <c r="H103" t="s">
        <v>29</v>
      </c>
      <c r="I103" t="s">
        <v>20</v>
      </c>
      <c r="J103" t="s">
        <v>21</v>
      </c>
      <c r="K103">
        <v>16472.286876999999</v>
      </c>
      <c r="L103">
        <v>37684.139016000001</v>
      </c>
      <c r="M103">
        <v>1231.8836859999999</v>
      </c>
      <c r="N103">
        <v>16472.286876999999</v>
      </c>
      <c r="O103">
        <v>43.711458999999998</v>
      </c>
    </row>
    <row r="104" spans="1:15">
      <c r="A104">
        <v>225</v>
      </c>
      <c r="B104" t="s">
        <v>15</v>
      </c>
      <c r="C104" t="s">
        <v>51</v>
      </c>
      <c r="D104" t="s">
        <v>17</v>
      </c>
      <c r="E104" t="s">
        <v>18</v>
      </c>
      <c r="F104">
        <v>1</v>
      </c>
      <c r="G104">
        <v>99</v>
      </c>
      <c r="H104" t="s">
        <v>29</v>
      </c>
      <c r="I104" t="s">
        <v>38</v>
      </c>
      <c r="J104" t="s">
        <v>21</v>
      </c>
      <c r="K104">
        <v>4655.7118419999997</v>
      </c>
      <c r="L104">
        <v>95782.252273999999</v>
      </c>
      <c r="M104">
        <v>737.53743199999997</v>
      </c>
      <c r="N104">
        <v>4655.7118419999997</v>
      </c>
      <c r="O104">
        <v>4.8607250000000004</v>
      </c>
    </row>
    <row r="105" spans="1:15">
      <c r="A105">
        <v>226</v>
      </c>
      <c r="B105" t="s">
        <v>15</v>
      </c>
      <c r="C105" t="s">
        <v>51</v>
      </c>
      <c r="D105" t="s">
        <v>17</v>
      </c>
      <c r="E105" t="s">
        <v>18</v>
      </c>
      <c r="F105">
        <v>1</v>
      </c>
      <c r="G105">
        <v>99</v>
      </c>
      <c r="H105" t="s">
        <v>29</v>
      </c>
      <c r="I105" t="s">
        <v>35</v>
      </c>
      <c r="J105" t="s">
        <v>21</v>
      </c>
      <c r="K105">
        <v>6902.6157489999996</v>
      </c>
      <c r="L105">
        <v>95782.252273999999</v>
      </c>
      <c r="M105">
        <v>939.10930499999995</v>
      </c>
      <c r="N105">
        <v>6902.6157489999996</v>
      </c>
      <c r="O105">
        <v>7.2065710000000003</v>
      </c>
    </row>
    <row r="106" spans="1:15">
      <c r="A106">
        <v>227</v>
      </c>
      <c r="B106" t="s">
        <v>15</v>
      </c>
      <c r="C106" t="s">
        <v>51</v>
      </c>
      <c r="D106" t="s">
        <v>17</v>
      </c>
      <c r="E106" t="s">
        <v>18</v>
      </c>
      <c r="F106">
        <v>1</v>
      </c>
      <c r="G106">
        <v>99</v>
      </c>
      <c r="H106" t="s">
        <v>29</v>
      </c>
      <c r="I106" t="s">
        <v>20</v>
      </c>
      <c r="J106" t="s">
        <v>21</v>
      </c>
      <c r="K106">
        <v>35460.547020999998</v>
      </c>
      <c r="L106">
        <v>95782.252273999999</v>
      </c>
      <c r="M106">
        <v>4686.0674230000004</v>
      </c>
      <c r="N106">
        <v>35460.547020999998</v>
      </c>
      <c r="O106">
        <v>37.022042999999996</v>
      </c>
    </row>
    <row r="107" spans="1:15">
      <c r="A107">
        <v>134</v>
      </c>
      <c r="B107" t="s">
        <v>15</v>
      </c>
      <c r="C107" t="s">
        <v>74</v>
      </c>
      <c r="D107" t="s">
        <v>17</v>
      </c>
      <c r="E107" t="s">
        <v>18</v>
      </c>
      <c r="F107">
        <v>1</v>
      </c>
      <c r="G107">
        <v>100</v>
      </c>
      <c r="H107" t="s">
        <v>19</v>
      </c>
      <c r="I107" t="s">
        <v>20</v>
      </c>
      <c r="J107" t="s">
        <v>21</v>
      </c>
      <c r="K107">
        <v>12991.830907</v>
      </c>
      <c r="L107">
        <v>240622.32526799999</v>
      </c>
      <c r="M107">
        <v>596.83750599999996</v>
      </c>
      <c r="N107">
        <v>12991.830907</v>
      </c>
      <c r="O107">
        <v>5.3992620000000002</v>
      </c>
    </row>
    <row r="108" spans="1:15">
      <c r="A108">
        <v>135</v>
      </c>
      <c r="B108" t="s">
        <v>15</v>
      </c>
      <c r="C108" t="s">
        <v>74</v>
      </c>
      <c r="D108" t="s">
        <v>17</v>
      </c>
      <c r="E108" t="s">
        <v>18</v>
      </c>
      <c r="F108">
        <v>1</v>
      </c>
      <c r="G108">
        <v>100</v>
      </c>
      <c r="H108" t="s">
        <v>29</v>
      </c>
      <c r="I108" t="s">
        <v>38</v>
      </c>
      <c r="J108" t="s">
        <v>21</v>
      </c>
      <c r="K108">
        <v>2465.7811259999999</v>
      </c>
      <c r="L108">
        <v>240622.32526799999</v>
      </c>
      <c r="M108">
        <v>286.649809</v>
      </c>
      <c r="N108">
        <v>2465.7811259999999</v>
      </c>
      <c r="O108">
        <v>1.0247520000000001</v>
      </c>
    </row>
    <row r="109" spans="1:15">
      <c r="A109">
        <v>136</v>
      </c>
      <c r="B109" t="s">
        <v>15</v>
      </c>
      <c r="C109" t="s">
        <v>74</v>
      </c>
      <c r="D109" t="s">
        <v>17</v>
      </c>
      <c r="E109" t="s">
        <v>18</v>
      </c>
      <c r="F109">
        <v>1</v>
      </c>
      <c r="G109">
        <v>100</v>
      </c>
      <c r="H109" t="s">
        <v>29</v>
      </c>
      <c r="I109" t="s">
        <v>35</v>
      </c>
      <c r="J109" t="s">
        <v>21</v>
      </c>
      <c r="K109">
        <v>4905.0536030000003</v>
      </c>
      <c r="L109">
        <v>240622.32526799999</v>
      </c>
      <c r="M109">
        <v>518.20824300000004</v>
      </c>
      <c r="N109">
        <v>4905.0536030000003</v>
      </c>
      <c r="O109">
        <v>2.0384859999999998</v>
      </c>
    </row>
    <row r="110" spans="1:15">
      <c r="A110">
        <v>137</v>
      </c>
      <c r="B110" t="s">
        <v>15</v>
      </c>
      <c r="C110" t="s">
        <v>74</v>
      </c>
      <c r="D110" t="s">
        <v>17</v>
      </c>
      <c r="E110" t="s">
        <v>18</v>
      </c>
      <c r="F110">
        <v>1</v>
      </c>
      <c r="G110">
        <v>100</v>
      </c>
      <c r="H110" t="s">
        <v>29</v>
      </c>
      <c r="I110" t="s">
        <v>20</v>
      </c>
      <c r="J110" t="s">
        <v>21</v>
      </c>
      <c r="K110">
        <v>34718.542099999999</v>
      </c>
      <c r="L110">
        <v>240622.32526799999</v>
      </c>
      <c r="M110">
        <v>4053.0095540000002</v>
      </c>
      <c r="N110">
        <v>34718.542099999999</v>
      </c>
      <c r="O110">
        <v>14.428644999999999</v>
      </c>
    </row>
    <row r="111" spans="1:15">
      <c r="A111">
        <v>34</v>
      </c>
      <c r="B111" t="s">
        <v>15</v>
      </c>
      <c r="C111" t="s">
        <v>75</v>
      </c>
      <c r="D111" t="s">
        <v>17</v>
      </c>
      <c r="E111" t="s">
        <v>34</v>
      </c>
      <c r="F111">
        <v>1</v>
      </c>
      <c r="G111">
        <v>101</v>
      </c>
      <c r="H111" t="s">
        <v>29</v>
      </c>
      <c r="I111" t="s">
        <v>20</v>
      </c>
      <c r="J111" t="s">
        <v>21</v>
      </c>
      <c r="K111">
        <v>26066.239873999999</v>
      </c>
      <c r="L111">
        <v>26066.407767000001</v>
      </c>
      <c r="M111">
        <v>768.53626899999995</v>
      </c>
      <c r="N111">
        <v>26066.239873999999</v>
      </c>
      <c r="O111">
        <v>99.999356000000006</v>
      </c>
    </row>
    <row r="112" spans="1:15">
      <c r="A112">
        <v>212</v>
      </c>
      <c r="B112" t="s">
        <v>15</v>
      </c>
      <c r="C112" t="s">
        <v>76</v>
      </c>
      <c r="D112" t="s">
        <v>17</v>
      </c>
      <c r="E112" t="s">
        <v>18</v>
      </c>
      <c r="F112">
        <v>1</v>
      </c>
      <c r="G112">
        <v>102</v>
      </c>
      <c r="H112" t="s">
        <v>54</v>
      </c>
      <c r="I112" t="s">
        <v>20</v>
      </c>
      <c r="J112" t="s">
        <v>21</v>
      </c>
      <c r="K112">
        <v>6266.0174550000002</v>
      </c>
      <c r="L112">
        <v>214295.34531199999</v>
      </c>
      <c r="M112">
        <v>575.60269200000005</v>
      </c>
      <c r="N112">
        <v>6266.0174550000002</v>
      </c>
      <c r="O112">
        <v>2.92401</v>
      </c>
    </row>
    <row r="113" spans="1:15">
      <c r="A113">
        <v>213</v>
      </c>
      <c r="B113" t="s">
        <v>15</v>
      </c>
      <c r="C113" t="s">
        <v>76</v>
      </c>
      <c r="D113" t="s">
        <v>17</v>
      </c>
      <c r="E113" t="s">
        <v>18</v>
      </c>
      <c r="F113">
        <v>1</v>
      </c>
      <c r="G113">
        <v>102</v>
      </c>
      <c r="H113" t="s">
        <v>19</v>
      </c>
      <c r="I113" t="s">
        <v>20</v>
      </c>
      <c r="J113" t="s">
        <v>21</v>
      </c>
      <c r="K113">
        <v>36331.594355000001</v>
      </c>
      <c r="L113">
        <v>214295.34531199999</v>
      </c>
      <c r="M113">
        <v>1288.009755</v>
      </c>
      <c r="N113">
        <v>36331.594355000001</v>
      </c>
      <c r="O113">
        <v>16.953982</v>
      </c>
    </row>
    <row r="114" spans="1:15">
      <c r="A114">
        <v>214</v>
      </c>
      <c r="B114" t="s">
        <v>15</v>
      </c>
      <c r="C114" t="s">
        <v>76</v>
      </c>
      <c r="D114" t="s">
        <v>17</v>
      </c>
      <c r="E114" t="s">
        <v>18</v>
      </c>
      <c r="F114">
        <v>1</v>
      </c>
      <c r="G114">
        <v>102</v>
      </c>
      <c r="H114" t="s">
        <v>29</v>
      </c>
      <c r="I114" t="s">
        <v>20</v>
      </c>
      <c r="J114" t="s">
        <v>21</v>
      </c>
      <c r="K114">
        <v>48994.867314000003</v>
      </c>
      <c r="L114">
        <v>214295.34531199999</v>
      </c>
      <c r="M114">
        <v>7154.2917550000002</v>
      </c>
      <c r="N114">
        <v>48994.867314000003</v>
      </c>
      <c r="O114">
        <v>22.863244000000002</v>
      </c>
    </row>
    <row r="115" spans="1:15">
      <c r="A115">
        <v>221</v>
      </c>
      <c r="B115" t="s">
        <v>15</v>
      </c>
      <c r="C115" t="s">
        <v>55</v>
      </c>
      <c r="D115" t="s">
        <v>17</v>
      </c>
      <c r="E115" t="s">
        <v>18</v>
      </c>
      <c r="F115">
        <v>1</v>
      </c>
      <c r="G115">
        <v>103</v>
      </c>
      <c r="H115" t="s">
        <v>29</v>
      </c>
      <c r="I115" t="s">
        <v>38</v>
      </c>
      <c r="J115" t="s">
        <v>21</v>
      </c>
      <c r="K115">
        <v>3516.6972519999999</v>
      </c>
      <c r="L115">
        <v>6782.1994999999997</v>
      </c>
      <c r="M115">
        <v>691.86338699999999</v>
      </c>
      <c r="N115">
        <v>3516.6972519999999</v>
      </c>
      <c r="O115">
        <v>51.851869999999998</v>
      </c>
    </row>
    <row r="116" spans="1:15">
      <c r="A116">
        <v>222</v>
      </c>
      <c r="B116" t="s">
        <v>15</v>
      </c>
      <c r="C116" t="s">
        <v>55</v>
      </c>
      <c r="D116" t="s">
        <v>17</v>
      </c>
      <c r="E116" t="s">
        <v>18</v>
      </c>
      <c r="F116">
        <v>1</v>
      </c>
      <c r="G116">
        <v>103</v>
      </c>
      <c r="H116" t="s">
        <v>29</v>
      </c>
      <c r="I116" t="s">
        <v>35</v>
      </c>
      <c r="J116" t="s">
        <v>21</v>
      </c>
      <c r="K116">
        <v>2563.9657860000002</v>
      </c>
      <c r="L116">
        <v>6782.1994999999997</v>
      </c>
      <c r="M116">
        <v>363.83959499999997</v>
      </c>
      <c r="N116">
        <v>2563.9657860000002</v>
      </c>
      <c r="O116">
        <v>37.804340000000003</v>
      </c>
    </row>
    <row r="117" spans="1:15">
      <c r="A117">
        <v>223</v>
      </c>
      <c r="B117" t="s">
        <v>15</v>
      </c>
      <c r="C117" t="s">
        <v>55</v>
      </c>
      <c r="D117" t="s">
        <v>17</v>
      </c>
      <c r="E117" t="s">
        <v>18</v>
      </c>
      <c r="F117">
        <v>1</v>
      </c>
      <c r="G117">
        <v>103</v>
      </c>
      <c r="H117" t="s">
        <v>29</v>
      </c>
      <c r="I117" t="s">
        <v>20</v>
      </c>
      <c r="J117" t="s">
        <v>21</v>
      </c>
      <c r="K117">
        <v>700.61978699999997</v>
      </c>
      <c r="L117">
        <v>6782.1994999999997</v>
      </c>
      <c r="M117">
        <v>169.97242700000001</v>
      </c>
      <c r="N117">
        <v>700.61978699999997</v>
      </c>
      <c r="O117">
        <v>10.330273999999999</v>
      </c>
    </row>
    <row r="118" spans="1:15">
      <c r="A118">
        <v>197</v>
      </c>
      <c r="B118" t="s">
        <v>15</v>
      </c>
      <c r="C118" t="s">
        <v>77</v>
      </c>
      <c r="D118" t="s">
        <v>31</v>
      </c>
      <c r="E118" t="s">
        <v>32</v>
      </c>
      <c r="F118">
        <v>5</v>
      </c>
      <c r="G118">
        <v>104</v>
      </c>
      <c r="H118" t="s">
        <v>19</v>
      </c>
      <c r="I118" t="s">
        <v>20</v>
      </c>
      <c r="J118" t="s">
        <v>21</v>
      </c>
      <c r="K118">
        <v>1002.185927</v>
      </c>
      <c r="L118">
        <v>2288.2222419999998</v>
      </c>
      <c r="M118">
        <v>242.72669099999999</v>
      </c>
      <c r="N118">
        <v>1002.185927</v>
      </c>
      <c r="O118">
        <v>43.797578000000001</v>
      </c>
    </row>
    <row r="119" spans="1:15">
      <c r="A119">
        <v>200</v>
      </c>
      <c r="B119" t="s">
        <v>15</v>
      </c>
      <c r="C119" t="s">
        <v>78</v>
      </c>
      <c r="D119" t="s">
        <v>79</v>
      </c>
      <c r="E119" t="s">
        <v>79</v>
      </c>
      <c r="F119">
        <v>3</v>
      </c>
      <c r="G119">
        <v>110</v>
      </c>
      <c r="H119" t="s">
        <v>19</v>
      </c>
      <c r="I119" t="s">
        <v>20</v>
      </c>
      <c r="J119" t="s">
        <v>21</v>
      </c>
      <c r="K119">
        <v>3011.2404029999998</v>
      </c>
      <c r="L119">
        <v>3026.5879180000002</v>
      </c>
      <c r="M119">
        <v>230.37722199999999</v>
      </c>
      <c r="N119">
        <v>3011.2404029999998</v>
      </c>
      <c r="O119">
        <v>99.492909999999995</v>
      </c>
    </row>
    <row r="120" spans="1:15">
      <c r="A120">
        <v>202</v>
      </c>
      <c r="B120" t="s">
        <v>15</v>
      </c>
      <c r="C120" t="s">
        <v>80</v>
      </c>
      <c r="D120" t="s">
        <v>79</v>
      </c>
      <c r="E120" t="s">
        <v>79</v>
      </c>
      <c r="F120">
        <v>3</v>
      </c>
      <c r="G120">
        <v>111</v>
      </c>
      <c r="H120" t="s">
        <v>19</v>
      </c>
      <c r="I120" t="s">
        <v>20</v>
      </c>
      <c r="J120" t="s">
        <v>21</v>
      </c>
      <c r="K120">
        <v>162.98079200000001</v>
      </c>
      <c r="L120">
        <v>2702.7182560000001</v>
      </c>
      <c r="M120">
        <v>54.731448</v>
      </c>
      <c r="N120">
        <v>162.98079200000001</v>
      </c>
      <c r="O120">
        <v>6.0302550000000004</v>
      </c>
    </row>
    <row r="121" spans="1:15">
      <c r="A121">
        <v>203</v>
      </c>
      <c r="B121" t="s">
        <v>15</v>
      </c>
      <c r="C121" t="s">
        <v>80</v>
      </c>
      <c r="D121" t="s">
        <v>79</v>
      </c>
      <c r="E121" t="s">
        <v>79</v>
      </c>
      <c r="F121">
        <v>3</v>
      </c>
      <c r="G121">
        <v>111</v>
      </c>
      <c r="H121" t="s">
        <v>19</v>
      </c>
      <c r="I121" t="s">
        <v>20</v>
      </c>
      <c r="J121" t="s">
        <v>27</v>
      </c>
      <c r="K121">
        <v>233.97773599999999</v>
      </c>
      <c r="L121">
        <v>2702.7182560000001</v>
      </c>
      <c r="M121">
        <v>62.984698999999999</v>
      </c>
      <c r="N121">
        <v>233.97773599999999</v>
      </c>
      <c r="O121">
        <v>8.6571259999999999</v>
      </c>
    </row>
    <row r="122" spans="1:15">
      <c r="A122">
        <v>201</v>
      </c>
      <c r="B122" t="s">
        <v>15</v>
      </c>
      <c r="C122" t="s">
        <v>81</v>
      </c>
      <c r="D122" t="s">
        <v>79</v>
      </c>
      <c r="E122" t="s">
        <v>79</v>
      </c>
      <c r="F122">
        <v>3</v>
      </c>
      <c r="G122">
        <v>112</v>
      </c>
      <c r="H122" t="s">
        <v>19</v>
      </c>
      <c r="I122" t="s">
        <v>20</v>
      </c>
      <c r="J122" t="s">
        <v>21</v>
      </c>
      <c r="K122">
        <v>845.71069899999998</v>
      </c>
      <c r="L122">
        <v>1056.658729</v>
      </c>
      <c r="M122">
        <v>143.678111</v>
      </c>
      <c r="N122">
        <v>845.71069899999998</v>
      </c>
      <c r="O122">
        <v>80.036314000000004</v>
      </c>
    </row>
    <row r="123" spans="1:15">
      <c r="A123">
        <v>206</v>
      </c>
      <c r="B123" t="s">
        <v>15</v>
      </c>
      <c r="C123" t="s">
        <v>82</v>
      </c>
      <c r="D123" t="s">
        <v>17</v>
      </c>
      <c r="E123" t="s">
        <v>18</v>
      </c>
      <c r="F123">
        <v>1</v>
      </c>
      <c r="G123">
        <v>115</v>
      </c>
      <c r="H123" t="s">
        <v>29</v>
      </c>
      <c r="I123" t="s">
        <v>20</v>
      </c>
      <c r="J123" t="s">
        <v>21</v>
      </c>
      <c r="K123">
        <v>10324.196072000001</v>
      </c>
      <c r="L123">
        <v>15446.994315</v>
      </c>
      <c r="M123">
        <v>647.12431400000003</v>
      </c>
      <c r="N123">
        <v>10324.196072000001</v>
      </c>
      <c r="O123">
        <v>66.836277999999993</v>
      </c>
    </row>
    <row r="124" spans="1:15">
      <c r="A124">
        <v>121</v>
      </c>
      <c r="B124" t="s">
        <v>15</v>
      </c>
      <c r="C124" t="s">
        <v>83</v>
      </c>
      <c r="D124" t="s">
        <v>17</v>
      </c>
      <c r="E124" t="s">
        <v>18</v>
      </c>
      <c r="F124">
        <v>1</v>
      </c>
      <c r="G124">
        <v>116</v>
      </c>
      <c r="H124" t="s">
        <v>19</v>
      </c>
      <c r="I124" t="s">
        <v>38</v>
      </c>
      <c r="J124" t="s">
        <v>21</v>
      </c>
      <c r="K124">
        <v>70.978970000000004</v>
      </c>
      <c r="L124">
        <v>7774.5069080000003</v>
      </c>
      <c r="M124">
        <v>155.12711400000001</v>
      </c>
      <c r="N124">
        <v>70.978970000000004</v>
      </c>
      <c r="O124">
        <v>0.91297099999999998</v>
      </c>
    </row>
    <row r="125" spans="1:15">
      <c r="A125">
        <v>122</v>
      </c>
      <c r="B125" t="s">
        <v>15</v>
      </c>
      <c r="C125" t="s">
        <v>83</v>
      </c>
      <c r="D125" t="s">
        <v>17</v>
      </c>
      <c r="E125" t="s">
        <v>18</v>
      </c>
      <c r="F125">
        <v>1</v>
      </c>
      <c r="G125">
        <v>116</v>
      </c>
      <c r="H125" t="s">
        <v>19</v>
      </c>
      <c r="I125" t="s">
        <v>22</v>
      </c>
      <c r="J125" t="s">
        <v>21</v>
      </c>
      <c r="K125">
        <v>0.115581</v>
      </c>
      <c r="L125">
        <v>7774.5069080000003</v>
      </c>
      <c r="M125">
        <v>3.6852860000000001</v>
      </c>
      <c r="N125">
        <v>0.115581</v>
      </c>
      <c r="O125">
        <v>1.487E-3</v>
      </c>
    </row>
    <row r="126" spans="1:15">
      <c r="A126">
        <v>123</v>
      </c>
      <c r="B126" t="s">
        <v>15</v>
      </c>
      <c r="C126" t="s">
        <v>83</v>
      </c>
      <c r="D126" t="s">
        <v>17</v>
      </c>
      <c r="E126" t="s">
        <v>18</v>
      </c>
      <c r="F126">
        <v>1</v>
      </c>
      <c r="G126">
        <v>116</v>
      </c>
      <c r="H126" t="s">
        <v>29</v>
      </c>
      <c r="I126" t="s">
        <v>38</v>
      </c>
      <c r="J126" t="s">
        <v>21</v>
      </c>
      <c r="K126">
        <v>463.766954</v>
      </c>
      <c r="L126">
        <v>7774.5069080000003</v>
      </c>
      <c r="M126">
        <v>351.96641599999998</v>
      </c>
      <c r="N126">
        <v>463.766954</v>
      </c>
      <c r="O126">
        <v>5.9652269999999996</v>
      </c>
    </row>
    <row r="127" spans="1:15">
      <c r="A127">
        <v>124</v>
      </c>
      <c r="B127" t="s">
        <v>15</v>
      </c>
      <c r="C127" t="s">
        <v>83</v>
      </c>
      <c r="D127" t="s">
        <v>17</v>
      </c>
      <c r="E127" t="s">
        <v>18</v>
      </c>
      <c r="F127">
        <v>1</v>
      </c>
      <c r="G127">
        <v>116</v>
      </c>
      <c r="H127" t="s">
        <v>29</v>
      </c>
      <c r="I127" t="s">
        <v>20</v>
      </c>
      <c r="J127" t="s">
        <v>21</v>
      </c>
      <c r="K127">
        <v>5605.5940819999996</v>
      </c>
      <c r="L127">
        <v>7774.5069080000003</v>
      </c>
      <c r="M127">
        <v>1127.1805240000001</v>
      </c>
      <c r="N127">
        <v>5605.5940819999996</v>
      </c>
      <c r="O127">
        <v>72.102245999999994</v>
      </c>
    </row>
    <row r="128" spans="1:15">
      <c r="A128">
        <v>125</v>
      </c>
      <c r="B128" t="s">
        <v>15</v>
      </c>
      <c r="C128" t="s">
        <v>83</v>
      </c>
      <c r="D128" t="s">
        <v>17</v>
      </c>
      <c r="E128" t="s">
        <v>18</v>
      </c>
      <c r="F128">
        <v>1</v>
      </c>
      <c r="G128">
        <v>116</v>
      </c>
      <c r="H128" t="s">
        <v>29</v>
      </c>
      <c r="I128" t="s">
        <v>22</v>
      </c>
      <c r="J128" t="s">
        <v>21</v>
      </c>
      <c r="K128">
        <v>127.59061199999999</v>
      </c>
      <c r="L128">
        <v>7774.5069080000003</v>
      </c>
      <c r="M128">
        <v>145.809178</v>
      </c>
      <c r="N128">
        <v>127.59061199999999</v>
      </c>
      <c r="O128">
        <v>1.641141</v>
      </c>
    </row>
    <row r="129" spans="1:15">
      <c r="A129">
        <v>92</v>
      </c>
      <c r="B129" t="s">
        <v>15</v>
      </c>
      <c r="C129" t="s">
        <v>84</v>
      </c>
      <c r="D129" t="s">
        <v>17</v>
      </c>
      <c r="E129" t="s">
        <v>34</v>
      </c>
      <c r="F129">
        <v>1</v>
      </c>
      <c r="G129">
        <v>119</v>
      </c>
      <c r="H129" t="s">
        <v>19</v>
      </c>
      <c r="I129" t="s">
        <v>35</v>
      </c>
      <c r="J129" t="s">
        <v>21</v>
      </c>
      <c r="K129">
        <v>2991.5661479999999</v>
      </c>
      <c r="L129">
        <v>2991.5690049999998</v>
      </c>
      <c r="M129">
        <v>239.00823800000001</v>
      </c>
      <c r="N129">
        <v>2991.5661479999999</v>
      </c>
      <c r="O129">
        <v>99.999904000000001</v>
      </c>
    </row>
    <row r="130" spans="1:15">
      <c r="A130">
        <v>138</v>
      </c>
      <c r="B130" t="s">
        <v>15</v>
      </c>
      <c r="C130" t="s">
        <v>85</v>
      </c>
      <c r="D130" t="s">
        <v>17</v>
      </c>
      <c r="E130" t="s">
        <v>18</v>
      </c>
      <c r="F130">
        <v>1</v>
      </c>
      <c r="G130">
        <v>121</v>
      </c>
      <c r="H130" t="s">
        <v>19</v>
      </c>
      <c r="I130" t="s">
        <v>35</v>
      </c>
      <c r="J130" t="s">
        <v>21</v>
      </c>
      <c r="K130">
        <v>205.266694</v>
      </c>
      <c r="L130">
        <v>51050.196689999997</v>
      </c>
      <c r="M130">
        <v>318.09371700000003</v>
      </c>
      <c r="N130">
        <v>205.266694</v>
      </c>
      <c r="O130">
        <v>0.402088</v>
      </c>
    </row>
    <row r="131" spans="1:15">
      <c r="A131">
        <v>205</v>
      </c>
      <c r="B131" t="s">
        <v>15</v>
      </c>
      <c r="C131" t="s">
        <v>86</v>
      </c>
      <c r="D131" t="s">
        <v>79</v>
      </c>
      <c r="E131" t="s">
        <v>79</v>
      </c>
      <c r="F131">
        <v>3</v>
      </c>
      <c r="G131">
        <v>123</v>
      </c>
      <c r="H131" t="s">
        <v>19</v>
      </c>
      <c r="I131" t="s">
        <v>20</v>
      </c>
      <c r="J131" t="s">
        <v>21</v>
      </c>
      <c r="K131">
        <v>161.356539</v>
      </c>
      <c r="L131">
        <v>791.577001</v>
      </c>
      <c r="M131">
        <v>63.717545999999999</v>
      </c>
      <c r="N131">
        <v>161.356539</v>
      </c>
      <c r="O131">
        <v>20.384187000000001</v>
      </c>
    </row>
    <row r="132" spans="1:15">
      <c r="A132">
        <v>194</v>
      </c>
      <c r="B132" t="s">
        <v>15</v>
      </c>
      <c r="C132" t="s">
        <v>87</v>
      </c>
      <c r="D132" t="s">
        <v>31</v>
      </c>
      <c r="E132" t="s">
        <v>32</v>
      </c>
      <c r="F132">
        <v>5</v>
      </c>
      <c r="G132">
        <v>131</v>
      </c>
      <c r="H132" t="s">
        <v>19</v>
      </c>
      <c r="I132" t="s">
        <v>20</v>
      </c>
      <c r="J132" t="s">
        <v>21</v>
      </c>
      <c r="K132">
        <v>1201.7016289999999</v>
      </c>
      <c r="L132">
        <v>3175.5161629999998</v>
      </c>
      <c r="M132">
        <v>147.97195099999999</v>
      </c>
      <c r="N132">
        <v>1201.7016289999999</v>
      </c>
      <c r="O132">
        <v>37.842717999999998</v>
      </c>
    </row>
    <row r="133" spans="1:15">
      <c r="A133">
        <v>196</v>
      </c>
      <c r="B133" t="s">
        <v>15</v>
      </c>
      <c r="C133" t="s">
        <v>88</v>
      </c>
      <c r="D133" t="s">
        <v>31</v>
      </c>
      <c r="E133" t="s">
        <v>32</v>
      </c>
      <c r="F133">
        <v>5</v>
      </c>
      <c r="G133">
        <v>132</v>
      </c>
      <c r="H133" t="s">
        <v>19</v>
      </c>
      <c r="I133" t="s">
        <v>20</v>
      </c>
      <c r="J133" t="s">
        <v>21</v>
      </c>
      <c r="K133">
        <v>620.94977600000004</v>
      </c>
      <c r="L133">
        <v>4293.3894440000004</v>
      </c>
      <c r="M133">
        <v>135.572137</v>
      </c>
      <c r="N133">
        <v>620.94977600000004</v>
      </c>
      <c r="O133">
        <v>14.462927000000001</v>
      </c>
    </row>
    <row r="134" spans="1:15">
      <c r="A134">
        <v>150</v>
      </c>
      <c r="B134" t="s">
        <v>15</v>
      </c>
      <c r="C134" t="s">
        <v>68</v>
      </c>
      <c r="D134" t="s">
        <v>17</v>
      </c>
      <c r="E134" t="s">
        <v>18</v>
      </c>
      <c r="F134">
        <v>1</v>
      </c>
      <c r="G134">
        <v>134</v>
      </c>
      <c r="H134" t="s">
        <v>19</v>
      </c>
      <c r="I134" t="s">
        <v>20</v>
      </c>
      <c r="J134" t="s">
        <v>21</v>
      </c>
      <c r="K134">
        <v>448.72939200000002</v>
      </c>
      <c r="L134">
        <v>3073.9421729999999</v>
      </c>
      <c r="M134">
        <v>106.852238</v>
      </c>
      <c r="N134">
        <v>448.72939200000002</v>
      </c>
      <c r="O134">
        <v>14.597848000000001</v>
      </c>
    </row>
    <row r="135" spans="1:15">
      <c r="A135">
        <v>151</v>
      </c>
      <c r="B135" t="s">
        <v>15</v>
      </c>
      <c r="C135" t="s">
        <v>68</v>
      </c>
      <c r="D135" t="s">
        <v>17</v>
      </c>
      <c r="E135" t="s">
        <v>18</v>
      </c>
      <c r="F135">
        <v>1</v>
      </c>
      <c r="G135">
        <v>134</v>
      </c>
      <c r="H135" t="s">
        <v>29</v>
      </c>
      <c r="I135" t="s">
        <v>20</v>
      </c>
      <c r="J135" t="s">
        <v>21</v>
      </c>
      <c r="K135">
        <v>902.60747200000003</v>
      </c>
      <c r="L135">
        <v>3073.9421729999999</v>
      </c>
      <c r="M135">
        <v>142.68413100000001</v>
      </c>
      <c r="N135">
        <v>902.60747200000003</v>
      </c>
      <c r="O135">
        <v>29.363189999999999</v>
      </c>
    </row>
    <row r="136" spans="1:15">
      <c r="A136">
        <v>152</v>
      </c>
      <c r="B136" t="s">
        <v>15</v>
      </c>
      <c r="C136" t="s">
        <v>68</v>
      </c>
      <c r="D136" t="s">
        <v>17</v>
      </c>
      <c r="E136" t="s">
        <v>18</v>
      </c>
      <c r="F136">
        <v>1</v>
      </c>
      <c r="G136">
        <v>135</v>
      </c>
      <c r="H136" t="s">
        <v>19</v>
      </c>
      <c r="I136" t="s">
        <v>20</v>
      </c>
      <c r="J136" t="s">
        <v>21</v>
      </c>
      <c r="K136">
        <v>663.727665</v>
      </c>
      <c r="L136">
        <v>5311.4841299999998</v>
      </c>
      <c r="M136">
        <v>124.615488</v>
      </c>
      <c r="N136">
        <v>663.727665</v>
      </c>
      <c r="O136">
        <v>12.496086999999999</v>
      </c>
    </row>
    <row r="137" spans="1:15">
      <c r="A137">
        <v>153</v>
      </c>
      <c r="B137" t="s">
        <v>15</v>
      </c>
      <c r="C137" t="s">
        <v>68</v>
      </c>
      <c r="D137" t="s">
        <v>17</v>
      </c>
      <c r="E137" t="s">
        <v>18</v>
      </c>
      <c r="F137">
        <v>1</v>
      </c>
      <c r="G137">
        <v>137</v>
      </c>
      <c r="H137" t="s">
        <v>19</v>
      </c>
      <c r="I137" t="s">
        <v>20</v>
      </c>
      <c r="J137" t="s">
        <v>21</v>
      </c>
      <c r="K137">
        <v>2836.937676</v>
      </c>
      <c r="L137">
        <v>16938.978176000001</v>
      </c>
      <c r="M137">
        <v>262.916833</v>
      </c>
      <c r="N137">
        <v>2836.937676</v>
      </c>
      <c r="O137">
        <v>16.747986000000001</v>
      </c>
    </row>
    <row r="138" spans="1:15">
      <c r="A138">
        <v>154</v>
      </c>
      <c r="B138" t="s">
        <v>15</v>
      </c>
      <c r="C138" t="s">
        <v>68</v>
      </c>
      <c r="D138" t="s">
        <v>17</v>
      </c>
      <c r="E138" t="s">
        <v>18</v>
      </c>
      <c r="F138">
        <v>1</v>
      </c>
      <c r="G138">
        <v>141</v>
      </c>
      <c r="H138" t="s">
        <v>19</v>
      </c>
      <c r="I138" t="s">
        <v>38</v>
      </c>
      <c r="J138" t="s">
        <v>21</v>
      </c>
      <c r="K138">
        <v>1433.3856510000001</v>
      </c>
      <c r="L138">
        <v>636993.05215500004</v>
      </c>
      <c r="M138">
        <v>184.150261</v>
      </c>
      <c r="N138">
        <v>1433.3856510000001</v>
      </c>
      <c r="O138">
        <v>0.225024</v>
      </c>
    </row>
    <row r="139" spans="1:15">
      <c r="A139">
        <v>155</v>
      </c>
      <c r="B139" t="s">
        <v>15</v>
      </c>
      <c r="C139" t="s">
        <v>68</v>
      </c>
      <c r="D139" t="s">
        <v>17</v>
      </c>
      <c r="E139" t="s">
        <v>18</v>
      </c>
      <c r="F139">
        <v>1</v>
      </c>
      <c r="G139">
        <v>141</v>
      </c>
      <c r="H139" t="s">
        <v>19</v>
      </c>
      <c r="I139" t="s">
        <v>20</v>
      </c>
      <c r="J139" t="s">
        <v>21</v>
      </c>
      <c r="K139">
        <v>15860.123347000001</v>
      </c>
      <c r="L139">
        <v>636993.05215500004</v>
      </c>
      <c r="M139">
        <v>2348.3303219999998</v>
      </c>
      <c r="N139">
        <v>15860.123347000001</v>
      </c>
      <c r="O139">
        <v>2.4898419999999999</v>
      </c>
    </row>
    <row r="140" spans="1:15">
      <c r="A140">
        <v>156</v>
      </c>
      <c r="B140" t="s">
        <v>15</v>
      </c>
      <c r="C140" t="s">
        <v>68</v>
      </c>
      <c r="D140" t="s">
        <v>17</v>
      </c>
      <c r="E140" t="s">
        <v>18</v>
      </c>
      <c r="F140">
        <v>1</v>
      </c>
      <c r="G140">
        <v>141</v>
      </c>
      <c r="H140" t="s">
        <v>19</v>
      </c>
      <c r="I140" t="s">
        <v>22</v>
      </c>
      <c r="J140" t="s">
        <v>21</v>
      </c>
      <c r="K140">
        <v>8672.6115840000002</v>
      </c>
      <c r="L140">
        <v>636993.05215500004</v>
      </c>
      <c r="M140">
        <v>847.31831899999997</v>
      </c>
      <c r="N140">
        <v>8672.6115840000002</v>
      </c>
      <c r="O140">
        <v>1.3614919999999999</v>
      </c>
    </row>
    <row r="141" spans="1:15">
      <c r="A141">
        <v>157</v>
      </c>
      <c r="B141" t="s">
        <v>15</v>
      </c>
      <c r="C141" t="s">
        <v>68</v>
      </c>
      <c r="D141" t="s">
        <v>17</v>
      </c>
      <c r="E141" t="s">
        <v>18</v>
      </c>
      <c r="F141">
        <v>1</v>
      </c>
      <c r="G141">
        <v>141</v>
      </c>
      <c r="H141" t="s">
        <v>29</v>
      </c>
      <c r="I141" t="s">
        <v>20</v>
      </c>
      <c r="J141" t="s">
        <v>21</v>
      </c>
      <c r="K141">
        <v>14895.487041</v>
      </c>
      <c r="L141">
        <v>636993.05215500004</v>
      </c>
      <c r="M141">
        <v>2208.5346690000001</v>
      </c>
      <c r="N141">
        <v>14895.487041</v>
      </c>
      <c r="O141">
        <v>2.3384070000000001</v>
      </c>
    </row>
    <row r="142" spans="1:15">
      <c r="A142">
        <v>158</v>
      </c>
      <c r="B142" t="s">
        <v>15</v>
      </c>
      <c r="C142" t="s">
        <v>68</v>
      </c>
      <c r="D142" t="s">
        <v>17</v>
      </c>
      <c r="E142" t="s">
        <v>18</v>
      </c>
      <c r="F142">
        <v>1</v>
      </c>
      <c r="G142">
        <v>141</v>
      </c>
      <c r="H142" t="s">
        <v>29</v>
      </c>
      <c r="I142" t="s">
        <v>22</v>
      </c>
      <c r="J142" t="s">
        <v>21</v>
      </c>
      <c r="K142">
        <v>129.01751200000001</v>
      </c>
      <c r="L142">
        <v>636993.05215500004</v>
      </c>
      <c r="M142">
        <v>61.085565000000003</v>
      </c>
      <c r="N142">
        <v>129.01751200000001</v>
      </c>
      <c r="O142">
        <v>2.0254000000000001E-2</v>
      </c>
    </row>
    <row r="143" spans="1:15">
      <c r="A143">
        <v>103</v>
      </c>
      <c r="B143" t="s">
        <v>15</v>
      </c>
      <c r="C143" t="s">
        <v>89</v>
      </c>
      <c r="D143" t="s">
        <v>17</v>
      </c>
      <c r="E143" t="s">
        <v>18</v>
      </c>
      <c r="F143">
        <v>1</v>
      </c>
      <c r="G143">
        <v>145</v>
      </c>
      <c r="H143" t="s">
        <v>29</v>
      </c>
      <c r="I143" t="s">
        <v>20</v>
      </c>
      <c r="J143" t="s">
        <v>21</v>
      </c>
      <c r="K143">
        <v>13510.025664000001</v>
      </c>
      <c r="L143">
        <v>33605.737407000001</v>
      </c>
      <c r="M143">
        <v>1482.9485090000001</v>
      </c>
      <c r="N143">
        <v>13510.025664000001</v>
      </c>
      <c r="O143">
        <v>40.201545000000003</v>
      </c>
    </row>
    <row r="144" spans="1:15">
      <c r="A144">
        <v>159</v>
      </c>
      <c r="B144" t="s">
        <v>15</v>
      </c>
      <c r="C144" t="s">
        <v>68</v>
      </c>
      <c r="D144" t="s">
        <v>17</v>
      </c>
      <c r="E144" t="s">
        <v>18</v>
      </c>
      <c r="F144">
        <v>1</v>
      </c>
      <c r="G144">
        <v>146</v>
      </c>
      <c r="H144" t="s">
        <v>29</v>
      </c>
      <c r="I144" t="s">
        <v>38</v>
      </c>
      <c r="J144" t="s">
        <v>21</v>
      </c>
      <c r="K144">
        <v>43980.904035</v>
      </c>
      <c r="L144">
        <v>213174.344167</v>
      </c>
      <c r="M144">
        <v>2961.8401990000002</v>
      </c>
      <c r="N144">
        <v>43980.904035</v>
      </c>
      <c r="O144">
        <v>20.631425</v>
      </c>
    </row>
    <row r="145" spans="1:15">
      <c r="A145">
        <v>160</v>
      </c>
      <c r="B145" t="s">
        <v>15</v>
      </c>
      <c r="C145" t="s">
        <v>68</v>
      </c>
      <c r="D145" t="s">
        <v>17</v>
      </c>
      <c r="E145" t="s">
        <v>18</v>
      </c>
      <c r="F145">
        <v>1</v>
      </c>
      <c r="G145">
        <v>146</v>
      </c>
      <c r="H145" t="s">
        <v>29</v>
      </c>
      <c r="I145" t="s">
        <v>35</v>
      </c>
      <c r="J145" t="s">
        <v>21</v>
      </c>
      <c r="K145">
        <v>2337.9589059999998</v>
      </c>
      <c r="L145">
        <v>213174.344167</v>
      </c>
      <c r="M145">
        <v>326.57924800000001</v>
      </c>
      <c r="N145">
        <v>2337.9589059999998</v>
      </c>
      <c r="O145">
        <v>1.0967359999999999</v>
      </c>
    </row>
    <row r="146" spans="1:15">
      <c r="A146">
        <v>161</v>
      </c>
      <c r="B146" t="s">
        <v>15</v>
      </c>
      <c r="C146" t="s">
        <v>68</v>
      </c>
      <c r="D146" t="s">
        <v>17</v>
      </c>
      <c r="E146" t="s">
        <v>18</v>
      </c>
      <c r="F146">
        <v>1</v>
      </c>
      <c r="G146">
        <v>146</v>
      </c>
      <c r="H146" t="s">
        <v>29</v>
      </c>
      <c r="I146" t="s">
        <v>20</v>
      </c>
      <c r="J146" t="s">
        <v>21</v>
      </c>
      <c r="K146">
        <v>53357.859305999998</v>
      </c>
      <c r="L146">
        <v>213174.344167</v>
      </c>
      <c r="M146">
        <v>4516.8396080000002</v>
      </c>
      <c r="N146">
        <v>53357.859305999998</v>
      </c>
      <c r="O146">
        <v>25.030151</v>
      </c>
    </row>
    <row r="147" spans="1:15">
      <c r="A147">
        <v>162</v>
      </c>
      <c r="B147" t="s">
        <v>15</v>
      </c>
      <c r="C147" t="s">
        <v>68</v>
      </c>
      <c r="D147" t="s">
        <v>17</v>
      </c>
      <c r="E147" t="s">
        <v>18</v>
      </c>
      <c r="F147">
        <v>1</v>
      </c>
      <c r="G147">
        <v>146</v>
      </c>
      <c r="H147" t="s">
        <v>29</v>
      </c>
      <c r="I147" t="s">
        <v>22</v>
      </c>
      <c r="J147" t="s">
        <v>21</v>
      </c>
      <c r="K147">
        <v>4381.1779960000003</v>
      </c>
      <c r="L147">
        <v>213174.344167</v>
      </c>
      <c r="M147">
        <v>775.94427399999995</v>
      </c>
      <c r="N147">
        <v>4381.1779960000003</v>
      </c>
      <c r="O147">
        <v>2.0552090000000001</v>
      </c>
    </row>
    <row r="148" spans="1:15">
      <c r="A148">
        <v>163</v>
      </c>
      <c r="B148" t="s">
        <v>15</v>
      </c>
      <c r="C148" t="s">
        <v>68</v>
      </c>
      <c r="D148" t="s">
        <v>17</v>
      </c>
      <c r="E148" t="s">
        <v>18</v>
      </c>
      <c r="F148">
        <v>1</v>
      </c>
      <c r="G148">
        <v>146</v>
      </c>
      <c r="H148" t="s">
        <v>29</v>
      </c>
      <c r="I148" t="s">
        <v>23</v>
      </c>
      <c r="J148" t="s">
        <v>21</v>
      </c>
      <c r="K148">
        <v>4416.3488989999996</v>
      </c>
      <c r="L148">
        <v>213174.344167</v>
      </c>
      <c r="M148">
        <v>1010.965751</v>
      </c>
      <c r="N148">
        <v>4416.3488989999996</v>
      </c>
      <c r="O148">
        <v>2.0717080000000001</v>
      </c>
    </row>
    <row r="149" spans="1:15">
      <c r="A149">
        <v>12</v>
      </c>
      <c r="B149" t="s">
        <v>15</v>
      </c>
      <c r="C149" t="s">
        <v>50</v>
      </c>
      <c r="D149" t="s">
        <v>17</v>
      </c>
      <c r="E149" t="s">
        <v>26</v>
      </c>
      <c r="F149">
        <v>1</v>
      </c>
      <c r="G149">
        <v>150</v>
      </c>
      <c r="H149" t="s">
        <v>29</v>
      </c>
      <c r="I149" t="s">
        <v>20</v>
      </c>
      <c r="J149" t="s">
        <v>21</v>
      </c>
      <c r="K149">
        <v>1490.682327</v>
      </c>
      <c r="L149">
        <v>3182.662464</v>
      </c>
      <c r="M149">
        <v>180.971047</v>
      </c>
      <c r="N149">
        <v>1490.682327</v>
      </c>
      <c r="O149">
        <v>46.837587999999997</v>
      </c>
    </row>
    <row r="150" spans="1:15">
      <c r="A150">
        <v>104</v>
      </c>
      <c r="B150" t="s">
        <v>15</v>
      </c>
      <c r="C150" t="s">
        <v>90</v>
      </c>
      <c r="D150" t="s">
        <v>17</v>
      </c>
      <c r="E150" t="s">
        <v>18</v>
      </c>
      <c r="F150">
        <v>1</v>
      </c>
      <c r="G150">
        <v>152</v>
      </c>
      <c r="H150" t="s">
        <v>29</v>
      </c>
      <c r="I150" t="s">
        <v>20</v>
      </c>
      <c r="J150" t="s">
        <v>21</v>
      </c>
      <c r="K150">
        <v>3099.6863920000001</v>
      </c>
      <c r="L150">
        <v>53932.751072999999</v>
      </c>
      <c r="M150">
        <v>383.33259500000003</v>
      </c>
      <c r="N150">
        <v>3099.6863920000001</v>
      </c>
      <c r="O150">
        <v>5.7473169999999998</v>
      </c>
    </row>
    <row r="151" spans="1:15">
      <c r="A151">
        <v>105</v>
      </c>
      <c r="B151" t="s">
        <v>15</v>
      </c>
      <c r="C151" t="s">
        <v>90</v>
      </c>
      <c r="D151" t="s">
        <v>17</v>
      </c>
      <c r="E151" t="s">
        <v>18</v>
      </c>
      <c r="F151">
        <v>1</v>
      </c>
      <c r="G151">
        <v>153</v>
      </c>
      <c r="H151" t="s">
        <v>29</v>
      </c>
      <c r="I151" t="s">
        <v>20</v>
      </c>
      <c r="J151" t="s">
        <v>21</v>
      </c>
      <c r="K151">
        <v>8268.5036</v>
      </c>
      <c r="L151">
        <v>97533.206829000002</v>
      </c>
      <c r="M151">
        <v>989.15827400000001</v>
      </c>
      <c r="N151">
        <v>8268.5036</v>
      </c>
      <c r="O151">
        <v>8.4776290000000003</v>
      </c>
    </row>
    <row r="152" spans="1:15">
      <c r="A152">
        <v>198</v>
      </c>
      <c r="B152" t="s">
        <v>15</v>
      </c>
      <c r="C152" t="s">
        <v>91</v>
      </c>
      <c r="D152" t="s">
        <v>41</v>
      </c>
      <c r="E152" t="s">
        <v>42</v>
      </c>
      <c r="F152">
        <v>1</v>
      </c>
      <c r="G152">
        <v>154</v>
      </c>
      <c r="H152" t="s">
        <v>29</v>
      </c>
      <c r="I152" t="s">
        <v>38</v>
      </c>
      <c r="J152" t="s">
        <v>21</v>
      </c>
      <c r="K152">
        <v>327.72480400000001</v>
      </c>
      <c r="L152">
        <v>374.76052199999998</v>
      </c>
      <c r="M152">
        <v>283.62269800000001</v>
      </c>
      <c r="N152">
        <v>327.72480400000001</v>
      </c>
      <c r="O152">
        <v>87.449127000000004</v>
      </c>
    </row>
    <row r="153" spans="1:15">
      <c r="A153">
        <v>190</v>
      </c>
      <c r="B153" t="s">
        <v>15</v>
      </c>
      <c r="C153" t="s">
        <v>92</v>
      </c>
      <c r="D153" t="s">
        <v>17</v>
      </c>
      <c r="E153" t="s">
        <v>18</v>
      </c>
      <c r="F153">
        <v>1</v>
      </c>
      <c r="G153">
        <v>157</v>
      </c>
      <c r="H153" t="s">
        <v>19</v>
      </c>
      <c r="I153" t="s">
        <v>20</v>
      </c>
      <c r="J153" t="s">
        <v>21</v>
      </c>
      <c r="K153">
        <v>5891.7295869999998</v>
      </c>
      <c r="L153">
        <v>224255.98658600001</v>
      </c>
      <c r="M153">
        <v>952.48088299999995</v>
      </c>
      <c r="N153">
        <v>5891.7295869999998</v>
      </c>
      <c r="O153">
        <v>2.6272340000000001</v>
      </c>
    </row>
    <row r="154" spans="1:15">
      <c r="A154">
        <v>191</v>
      </c>
      <c r="B154" t="s">
        <v>15</v>
      </c>
      <c r="C154" t="s">
        <v>92</v>
      </c>
      <c r="D154" t="s">
        <v>17</v>
      </c>
      <c r="E154" t="s">
        <v>18</v>
      </c>
      <c r="F154">
        <v>1</v>
      </c>
      <c r="G154">
        <v>157</v>
      </c>
      <c r="H154" t="s">
        <v>19</v>
      </c>
      <c r="I154" t="s">
        <v>22</v>
      </c>
      <c r="J154" t="s">
        <v>21</v>
      </c>
      <c r="K154">
        <v>982.88808800000004</v>
      </c>
      <c r="L154">
        <v>224255.98658600001</v>
      </c>
      <c r="M154">
        <v>174.23161899999999</v>
      </c>
      <c r="N154">
        <v>982.88808800000004</v>
      </c>
      <c r="O154">
        <v>0.43828800000000001</v>
      </c>
    </row>
    <row r="155" spans="1:15">
      <c r="A155">
        <v>93</v>
      </c>
      <c r="B155" t="s">
        <v>15</v>
      </c>
      <c r="C155" t="s">
        <v>93</v>
      </c>
      <c r="D155" t="s">
        <v>17</v>
      </c>
      <c r="E155" t="s">
        <v>94</v>
      </c>
      <c r="F155">
        <v>1</v>
      </c>
      <c r="G155">
        <v>159</v>
      </c>
      <c r="H155" t="s">
        <v>29</v>
      </c>
      <c r="I155" t="s">
        <v>20</v>
      </c>
      <c r="J155" t="s">
        <v>21</v>
      </c>
      <c r="K155">
        <v>231.824772</v>
      </c>
      <c r="L155">
        <v>127696.763129</v>
      </c>
      <c r="M155">
        <v>67.825396999999995</v>
      </c>
      <c r="N155">
        <v>231.824772</v>
      </c>
      <c r="O155">
        <v>0.18154300000000001</v>
      </c>
    </row>
    <row r="156" spans="1:15">
      <c r="A156">
        <v>139</v>
      </c>
      <c r="B156" t="s">
        <v>15</v>
      </c>
      <c r="C156" t="s">
        <v>85</v>
      </c>
      <c r="D156" t="s">
        <v>17</v>
      </c>
      <c r="E156" t="s">
        <v>18</v>
      </c>
      <c r="F156">
        <v>1</v>
      </c>
      <c r="G156">
        <v>160</v>
      </c>
      <c r="H156" t="s">
        <v>19</v>
      </c>
      <c r="I156" t="s">
        <v>38</v>
      </c>
      <c r="J156" t="s">
        <v>21</v>
      </c>
      <c r="K156">
        <v>55701.840148000003</v>
      </c>
      <c r="L156">
        <v>272983.56837300002</v>
      </c>
      <c r="M156">
        <v>2335.114462</v>
      </c>
      <c r="N156">
        <v>55701.840148000003</v>
      </c>
      <c r="O156">
        <v>20.404833</v>
      </c>
    </row>
    <row r="157" spans="1:15">
      <c r="A157">
        <v>140</v>
      </c>
      <c r="B157" t="s">
        <v>15</v>
      </c>
      <c r="C157" t="s">
        <v>85</v>
      </c>
      <c r="D157" t="s">
        <v>17</v>
      </c>
      <c r="E157" t="s">
        <v>18</v>
      </c>
      <c r="F157">
        <v>1</v>
      </c>
      <c r="G157">
        <v>160</v>
      </c>
      <c r="H157" t="s">
        <v>19</v>
      </c>
      <c r="I157" t="s">
        <v>35</v>
      </c>
      <c r="J157" t="s">
        <v>21</v>
      </c>
      <c r="K157">
        <v>32587.028793000001</v>
      </c>
      <c r="L157">
        <v>272983.56837300002</v>
      </c>
      <c r="M157">
        <v>1678.215706</v>
      </c>
      <c r="N157">
        <v>32587.028793000001</v>
      </c>
      <c r="O157">
        <v>11.937359000000001</v>
      </c>
    </row>
    <row r="158" spans="1:15">
      <c r="A158">
        <v>141</v>
      </c>
      <c r="B158" t="s">
        <v>15</v>
      </c>
      <c r="C158" t="s">
        <v>85</v>
      </c>
      <c r="D158" t="s">
        <v>17</v>
      </c>
      <c r="E158" t="s">
        <v>18</v>
      </c>
      <c r="F158">
        <v>1</v>
      </c>
      <c r="G158">
        <v>160</v>
      </c>
      <c r="H158" t="s">
        <v>19</v>
      </c>
      <c r="I158" t="s">
        <v>20</v>
      </c>
      <c r="J158" t="s">
        <v>21</v>
      </c>
      <c r="K158">
        <v>19600.430485000001</v>
      </c>
      <c r="L158">
        <v>272983.56837300002</v>
      </c>
      <c r="M158">
        <v>2068.5682379999998</v>
      </c>
      <c r="N158">
        <v>19600.430485000001</v>
      </c>
      <c r="O158">
        <v>7.1800769999999998</v>
      </c>
    </row>
    <row r="159" spans="1:15">
      <c r="A159">
        <v>142</v>
      </c>
      <c r="B159" t="s">
        <v>15</v>
      </c>
      <c r="C159" t="s">
        <v>85</v>
      </c>
      <c r="D159" t="s">
        <v>17</v>
      </c>
      <c r="E159" t="s">
        <v>18</v>
      </c>
      <c r="F159">
        <v>1</v>
      </c>
      <c r="G159">
        <v>160</v>
      </c>
      <c r="H159" t="s">
        <v>19</v>
      </c>
      <c r="I159" t="s">
        <v>22</v>
      </c>
      <c r="J159" t="s">
        <v>21</v>
      </c>
      <c r="K159">
        <v>15097.419132999999</v>
      </c>
      <c r="L159">
        <v>272983.56837300002</v>
      </c>
      <c r="M159">
        <v>1280.4682539999999</v>
      </c>
      <c r="N159">
        <v>15097.419132999999</v>
      </c>
      <c r="O159">
        <v>5.5305229999999996</v>
      </c>
    </row>
    <row r="160" spans="1:15">
      <c r="A160">
        <v>143</v>
      </c>
      <c r="B160" t="s">
        <v>15</v>
      </c>
      <c r="C160" t="s">
        <v>85</v>
      </c>
      <c r="D160" t="s">
        <v>17</v>
      </c>
      <c r="E160" t="s">
        <v>18</v>
      </c>
      <c r="F160">
        <v>1</v>
      </c>
      <c r="G160">
        <v>160</v>
      </c>
      <c r="H160" t="s">
        <v>19</v>
      </c>
      <c r="I160" t="s">
        <v>23</v>
      </c>
      <c r="J160" t="s">
        <v>21</v>
      </c>
      <c r="K160">
        <v>28090.428983999998</v>
      </c>
      <c r="L160">
        <v>272983.56837300002</v>
      </c>
      <c r="M160">
        <v>1674.164716</v>
      </c>
      <c r="N160">
        <v>28090.428983999998</v>
      </c>
      <c r="O160">
        <v>10.290153999999999</v>
      </c>
    </row>
    <row r="161" spans="1:15">
      <c r="A161">
        <v>144</v>
      </c>
      <c r="B161" t="s">
        <v>15</v>
      </c>
      <c r="C161" t="s">
        <v>85</v>
      </c>
      <c r="D161" t="s">
        <v>17</v>
      </c>
      <c r="E161" t="s">
        <v>18</v>
      </c>
      <c r="F161">
        <v>1</v>
      </c>
      <c r="G161">
        <v>160</v>
      </c>
      <c r="H161" t="s">
        <v>29</v>
      </c>
      <c r="I161" t="s">
        <v>38</v>
      </c>
      <c r="J161" t="s">
        <v>21</v>
      </c>
      <c r="K161">
        <v>496.854962</v>
      </c>
      <c r="L161">
        <v>272983.56837300002</v>
      </c>
      <c r="M161">
        <v>350.12197200000003</v>
      </c>
      <c r="N161">
        <v>496.854962</v>
      </c>
      <c r="O161">
        <v>0.182009</v>
      </c>
    </row>
    <row r="162" spans="1:15">
      <c r="A162">
        <v>145</v>
      </c>
      <c r="B162" t="s">
        <v>15</v>
      </c>
      <c r="C162" t="s">
        <v>85</v>
      </c>
      <c r="D162" t="s">
        <v>17</v>
      </c>
      <c r="E162" t="s">
        <v>18</v>
      </c>
      <c r="F162">
        <v>1</v>
      </c>
      <c r="G162">
        <v>160</v>
      </c>
      <c r="H162" t="s">
        <v>29</v>
      </c>
      <c r="I162" t="s">
        <v>22</v>
      </c>
      <c r="J162" t="s">
        <v>21</v>
      </c>
      <c r="K162">
        <v>22.927962999999998</v>
      </c>
      <c r="L162">
        <v>272983.56837300002</v>
      </c>
      <c r="M162">
        <v>52.611879000000002</v>
      </c>
      <c r="N162">
        <v>22.927962999999998</v>
      </c>
      <c r="O162">
        <v>8.3990000000000002E-3</v>
      </c>
    </row>
    <row r="163" spans="1:15">
      <c r="A163">
        <v>85</v>
      </c>
      <c r="B163" t="s">
        <v>15</v>
      </c>
      <c r="C163" t="s">
        <v>95</v>
      </c>
      <c r="D163" t="s">
        <v>17</v>
      </c>
      <c r="E163" t="s">
        <v>18</v>
      </c>
      <c r="F163">
        <v>1</v>
      </c>
      <c r="G163">
        <v>161</v>
      </c>
      <c r="H163" t="s">
        <v>19</v>
      </c>
      <c r="I163" t="s">
        <v>20</v>
      </c>
      <c r="J163" t="s">
        <v>21</v>
      </c>
      <c r="K163">
        <v>14267.978588</v>
      </c>
      <c r="L163">
        <v>82208.480502000006</v>
      </c>
      <c r="M163">
        <v>863.64463999999998</v>
      </c>
      <c r="N163">
        <v>14267.978588</v>
      </c>
      <c r="O163">
        <v>17.355848000000002</v>
      </c>
    </row>
    <row r="164" spans="1:15">
      <c r="A164">
        <v>86</v>
      </c>
      <c r="B164" t="s">
        <v>15</v>
      </c>
      <c r="C164" t="s">
        <v>95</v>
      </c>
      <c r="D164" t="s">
        <v>17</v>
      </c>
      <c r="E164" t="s">
        <v>18</v>
      </c>
      <c r="F164">
        <v>1</v>
      </c>
      <c r="G164">
        <v>161</v>
      </c>
      <c r="H164" t="s">
        <v>29</v>
      </c>
      <c r="I164" t="s">
        <v>20</v>
      </c>
      <c r="J164" t="s">
        <v>21</v>
      </c>
      <c r="K164">
        <v>4522.3205399999997</v>
      </c>
      <c r="L164">
        <v>82208.480502000006</v>
      </c>
      <c r="M164">
        <v>781.93717500000002</v>
      </c>
      <c r="N164">
        <v>4522.3205399999997</v>
      </c>
      <c r="O164">
        <v>5.5010389999999996</v>
      </c>
    </row>
    <row r="165" spans="1:15">
      <c r="A165">
        <v>61</v>
      </c>
      <c r="B165" t="s">
        <v>15</v>
      </c>
      <c r="C165" t="s">
        <v>96</v>
      </c>
      <c r="D165" t="s">
        <v>17</v>
      </c>
      <c r="E165" t="s">
        <v>18</v>
      </c>
      <c r="F165">
        <v>1</v>
      </c>
      <c r="G165">
        <v>164</v>
      </c>
      <c r="H165" t="s">
        <v>29</v>
      </c>
      <c r="I165" t="s">
        <v>38</v>
      </c>
      <c r="J165" t="s">
        <v>21</v>
      </c>
      <c r="K165">
        <v>2437.6792270000001</v>
      </c>
      <c r="L165">
        <v>4911.6450800000002</v>
      </c>
      <c r="M165">
        <v>304.94187699999998</v>
      </c>
      <c r="N165">
        <v>2437.6792270000001</v>
      </c>
      <c r="O165">
        <v>49.630606</v>
      </c>
    </row>
    <row r="166" spans="1:15">
      <c r="A166">
        <v>62</v>
      </c>
      <c r="B166" t="s">
        <v>15</v>
      </c>
      <c r="C166" t="s">
        <v>96</v>
      </c>
      <c r="D166" t="s">
        <v>17</v>
      </c>
      <c r="E166" t="s">
        <v>18</v>
      </c>
      <c r="F166">
        <v>1</v>
      </c>
      <c r="G166">
        <v>164</v>
      </c>
      <c r="H166" t="s">
        <v>29</v>
      </c>
      <c r="I166" t="s">
        <v>20</v>
      </c>
      <c r="J166" t="s">
        <v>21</v>
      </c>
      <c r="K166">
        <v>17.656357</v>
      </c>
      <c r="L166">
        <v>4911.6450800000002</v>
      </c>
      <c r="M166">
        <v>33.545392999999997</v>
      </c>
      <c r="N166">
        <v>17.656357</v>
      </c>
      <c r="O166">
        <v>0.35947899999999999</v>
      </c>
    </row>
    <row r="167" spans="1:15">
      <c r="A167">
        <v>63</v>
      </c>
      <c r="B167" t="s">
        <v>15</v>
      </c>
      <c r="C167" t="s">
        <v>96</v>
      </c>
      <c r="D167" t="s">
        <v>17</v>
      </c>
      <c r="E167" t="s">
        <v>18</v>
      </c>
      <c r="F167">
        <v>1</v>
      </c>
      <c r="G167">
        <v>164</v>
      </c>
      <c r="H167" t="s">
        <v>29</v>
      </c>
      <c r="I167" t="s">
        <v>22</v>
      </c>
      <c r="J167" t="s">
        <v>21</v>
      </c>
      <c r="K167">
        <v>2.674744</v>
      </c>
      <c r="L167">
        <v>4911.6450800000002</v>
      </c>
      <c r="M167">
        <v>7.4298979999999997</v>
      </c>
      <c r="N167">
        <v>2.674744</v>
      </c>
      <c r="O167">
        <v>5.4456999999999998E-2</v>
      </c>
    </row>
    <row r="168" spans="1:15">
      <c r="A168">
        <v>64</v>
      </c>
      <c r="B168" t="s">
        <v>15</v>
      </c>
      <c r="C168" t="s">
        <v>96</v>
      </c>
      <c r="D168" t="s">
        <v>17</v>
      </c>
      <c r="E168" t="s">
        <v>18</v>
      </c>
      <c r="F168">
        <v>1</v>
      </c>
      <c r="G168">
        <v>164</v>
      </c>
      <c r="H168" t="s">
        <v>29</v>
      </c>
      <c r="I168" t="s">
        <v>23</v>
      </c>
      <c r="J168" t="s">
        <v>21</v>
      </c>
      <c r="K168">
        <v>2035.885769</v>
      </c>
      <c r="L168">
        <v>4911.6450800000002</v>
      </c>
      <c r="M168">
        <v>435.58340600000002</v>
      </c>
      <c r="N168">
        <v>2035.885769</v>
      </c>
      <c r="O168">
        <v>41.450181000000001</v>
      </c>
    </row>
    <row r="169" spans="1:15">
      <c r="A169">
        <v>65</v>
      </c>
      <c r="B169" t="s">
        <v>15</v>
      </c>
      <c r="C169" t="s">
        <v>96</v>
      </c>
      <c r="D169" t="s">
        <v>17</v>
      </c>
      <c r="E169" t="s">
        <v>18</v>
      </c>
      <c r="F169">
        <v>1</v>
      </c>
      <c r="G169">
        <v>165</v>
      </c>
      <c r="H169" t="s">
        <v>19</v>
      </c>
      <c r="I169" t="s">
        <v>38</v>
      </c>
      <c r="J169" t="s">
        <v>21</v>
      </c>
      <c r="K169">
        <v>20.645409000000001</v>
      </c>
      <c r="L169">
        <v>85666.767856000006</v>
      </c>
      <c r="M169">
        <v>133.374269</v>
      </c>
      <c r="N169">
        <v>20.645409000000001</v>
      </c>
      <c r="O169">
        <v>2.41E-2</v>
      </c>
    </row>
    <row r="170" spans="1:15">
      <c r="A170">
        <v>66</v>
      </c>
      <c r="B170" t="s">
        <v>15</v>
      </c>
      <c r="C170" t="s">
        <v>96</v>
      </c>
      <c r="D170" t="s">
        <v>17</v>
      </c>
      <c r="E170" t="s">
        <v>18</v>
      </c>
      <c r="F170">
        <v>1</v>
      </c>
      <c r="G170">
        <v>165</v>
      </c>
      <c r="H170" t="s">
        <v>19</v>
      </c>
      <c r="I170" t="s">
        <v>35</v>
      </c>
      <c r="J170" t="s">
        <v>21</v>
      </c>
      <c r="K170">
        <v>33732.894293999998</v>
      </c>
      <c r="L170">
        <v>85666.767856000006</v>
      </c>
      <c r="M170">
        <v>2134.307546</v>
      </c>
      <c r="N170">
        <v>33732.894293999998</v>
      </c>
      <c r="O170">
        <v>39.376873000000003</v>
      </c>
    </row>
    <row r="171" spans="1:15">
      <c r="A171">
        <v>67</v>
      </c>
      <c r="B171" t="s">
        <v>15</v>
      </c>
      <c r="C171" t="s">
        <v>96</v>
      </c>
      <c r="D171" t="s">
        <v>17</v>
      </c>
      <c r="E171" t="s">
        <v>18</v>
      </c>
      <c r="F171">
        <v>1</v>
      </c>
      <c r="G171">
        <v>165</v>
      </c>
      <c r="H171" t="s">
        <v>19</v>
      </c>
      <c r="I171" t="s">
        <v>23</v>
      </c>
      <c r="J171" t="s">
        <v>21</v>
      </c>
      <c r="K171">
        <v>1213.516451</v>
      </c>
      <c r="L171">
        <v>85666.767856000006</v>
      </c>
      <c r="M171">
        <v>360.04960799999998</v>
      </c>
      <c r="N171">
        <v>1213.516451</v>
      </c>
      <c r="O171">
        <v>1.4165540000000001</v>
      </c>
    </row>
    <row r="172" spans="1:15">
      <c r="A172">
        <v>68</v>
      </c>
      <c r="B172" t="s">
        <v>15</v>
      </c>
      <c r="C172" t="s">
        <v>96</v>
      </c>
      <c r="D172" t="s">
        <v>17</v>
      </c>
      <c r="E172" t="s">
        <v>18</v>
      </c>
      <c r="F172">
        <v>1</v>
      </c>
      <c r="G172">
        <v>167</v>
      </c>
      <c r="H172" t="s">
        <v>29</v>
      </c>
      <c r="I172" t="s">
        <v>38</v>
      </c>
      <c r="J172" t="s">
        <v>21</v>
      </c>
      <c r="K172">
        <v>2461.5865960000001</v>
      </c>
      <c r="L172">
        <v>14891.898291</v>
      </c>
      <c r="M172">
        <v>278.81502599999999</v>
      </c>
      <c r="N172">
        <v>2461.5865960000001</v>
      </c>
      <c r="O172">
        <v>16.529703000000001</v>
      </c>
    </row>
    <row r="173" spans="1:15">
      <c r="A173">
        <v>69</v>
      </c>
      <c r="B173" t="s">
        <v>15</v>
      </c>
      <c r="C173" t="s">
        <v>96</v>
      </c>
      <c r="D173" t="s">
        <v>17</v>
      </c>
      <c r="E173" t="s">
        <v>18</v>
      </c>
      <c r="F173">
        <v>1</v>
      </c>
      <c r="G173">
        <v>167</v>
      </c>
      <c r="H173" t="s">
        <v>29</v>
      </c>
      <c r="I173" t="s">
        <v>35</v>
      </c>
      <c r="J173" t="s">
        <v>21</v>
      </c>
      <c r="K173">
        <v>5023.5512760000001</v>
      </c>
      <c r="L173">
        <v>14891.898291</v>
      </c>
      <c r="M173">
        <v>691.972171</v>
      </c>
      <c r="N173">
        <v>5023.5512760000001</v>
      </c>
      <c r="O173">
        <v>33.733451000000002</v>
      </c>
    </row>
    <row r="174" spans="1:15">
      <c r="A174">
        <v>70</v>
      </c>
      <c r="B174" t="s">
        <v>15</v>
      </c>
      <c r="C174" t="s">
        <v>96</v>
      </c>
      <c r="D174" t="s">
        <v>17</v>
      </c>
      <c r="E174" t="s">
        <v>18</v>
      </c>
      <c r="F174">
        <v>1</v>
      </c>
      <c r="G174">
        <v>167</v>
      </c>
      <c r="H174" t="s">
        <v>29</v>
      </c>
      <c r="I174" t="s">
        <v>22</v>
      </c>
      <c r="J174" t="s">
        <v>21</v>
      </c>
      <c r="K174">
        <v>4783.1483909999997</v>
      </c>
      <c r="L174">
        <v>14891.898291</v>
      </c>
      <c r="M174">
        <v>666.55339900000001</v>
      </c>
      <c r="N174">
        <v>4783.1483909999997</v>
      </c>
      <c r="O174">
        <v>32.119131000000003</v>
      </c>
    </row>
    <row r="175" spans="1:15">
      <c r="A175">
        <v>35</v>
      </c>
      <c r="B175" t="s">
        <v>15</v>
      </c>
      <c r="C175" t="s">
        <v>67</v>
      </c>
      <c r="D175" t="s">
        <v>17</v>
      </c>
      <c r="E175" t="s">
        <v>18</v>
      </c>
      <c r="F175">
        <v>1</v>
      </c>
      <c r="G175">
        <v>168</v>
      </c>
      <c r="H175" t="s">
        <v>29</v>
      </c>
      <c r="I175" t="s">
        <v>20</v>
      </c>
      <c r="J175" t="s">
        <v>21</v>
      </c>
      <c r="K175">
        <v>12544.989749</v>
      </c>
      <c r="L175">
        <v>12613.799596000001</v>
      </c>
      <c r="M175">
        <v>832.25026000000003</v>
      </c>
      <c r="N175">
        <v>12544.989749</v>
      </c>
      <c r="O175">
        <v>99.454487999999998</v>
      </c>
    </row>
    <row r="176" spans="1:15">
      <c r="A176">
        <v>60</v>
      </c>
      <c r="B176" t="s">
        <v>15</v>
      </c>
      <c r="C176" t="s">
        <v>97</v>
      </c>
      <c r="D176" t="s">
        <v>17</v>
      </c>
      <c r="E176" t="s">
        <v>18</v>
      </c>
      <c r="F176">
        <v>1</v>
      </c>
      <c r="G176">
        <v>177</v>
      </c>
      <c r="H176" t="s">
        <v>29</v>
      </c>
      <c r="I176" t="s">
        <v>20</v>
      </c>
      <c r="J176" t="s">
        <v>21</v>
      </c>
      <c r="K176">
        <v>349.87255299999998</v>
      </c>
      <c r="L176">
        <v>405.341431</v>
      </c>
      <c r="M176">
        <v>101.153569</v>
      </c>
      <c r="N176">
        <v>349.87255299999998</v>
      </c>
      <c r="O176">
        <v>86.315517</v>
      </c>
    </row>
    <row r="177" spans="1:15">
      <c r="A177">
        <v>71</v>
      </c>
      <c r="B177" t="s">
        <v>15</v>
      </c>
      <c r="C177" t="s">
        <v>96</v>
      </c>
      <c r="D177" t="s">
        <v>17</v>
      </c>
      <c r="E177" t="s">
        <v>18</v>
      </c>
      <c r="F177">
        <v>1</v>
      </c>
      <c r="G177">
        <v>178</v>
      </c>
      <c r="H177" t="s">
        <v>29</v>
      </c>
      <c r="I177" t="s">
        <v>20</v>
      </c>
      <c r="J177" t="s">
        <v>21</v>
      </c>
      <c r="K177">
        <v>0.119336</v>
      </c>
      <c r="L177">
        <v>1242.3412699999999</v>
      </c>
      <c r="M177">
        <v>2.488391</v>
      </c>
      <c r="N177">
        <v>0.119336</v>
      </c>
      <c r="O177">
        <v>9.606E-3</v>
      </c>
    </row>
    <row r="178" spans="1:15">
      <c r="A178">
        <v>27</v>
      </c>
      <c r="B178" t="s">
        <v>15</v>
      </c>
      <c r="C178" t="s">
        <v>98</v>
      </c>
      <c r="D178" t="s">
        <v>17</v>
      </c>
      <c r="E178" t="s">
        <v>26</v>
      </c>
      <c r="F178">
        <v>1</v>
      </c>
      <c r="G178">
        <v>179</v>
      </c>
      <c r="H178" t="s">
        <v>19</v>
      </c>
      <c r="I178" t="s">
        <v>20</v>
      </c>
      <c r="J178" t="s">
        <v>21</v>
      </c>
      <c r="K178">
        <v>16392.631290000001</v>
      </c>
      <c r="L178">
        <v>262140.049183</v>
      </c>
      <c r="M178">
        <v>1484.667547</v>
      </c>
      <c r="N178">
        <v>16392.631290000001</v>
      </c>
      <c r="O178">
        <v>6.253387</v>
      </c>
    </row>
    <row r="179" spans="1:15">
      <c r="A179">
        <v>28</v>
      </c>
      <c r="B179" t="s">
        <v>15</v>
      </c>
      <c r="C179" t="s">
        <v>98</v>
      </c>
      <c r="D179" t="s">
        <v>17</v>
      </c>
      <c r="E179" t="s">
        <v>26</v>
      </c>
      <c r="F179">
        <v>1</v>
      </c>
      <c r="G179">
        <v>179</v>
      </c>
      <c r="H179" t="s">
        <v>29</v>
      </c>
      <c r="I179" t="s">
        <v>20</v>
      </c>
      <c r="J179" t="s">
        <v>21</v>
      </c>
      <c r="K179">
        <v>102.99551</v>
      </c>
      <c r="L179">
        <v>262140.049183</v>
      </c>
      <c r="M179">
        <v>94.000041999999993</v>
      </c>
      <c r="N179">
        <v>102.99551</v>
      </c>
      <c r="O179">
        <v>3.9289999999999999E-2</v>
      </c>
    </row>
    <row r="180" spans="1:15">
      <c r="A180">
        <v>116</v>
      </c>
      <c r="B180" t="s">
        <v>15</v>
      </c>
      <c r="C180" t="s">
        <v>99</v>
      </c>
      <c r="D180" t="s">
        <v>17</v>
      </c>
      <c r="E180" t="s">
        <v>18</v>
      </c>
      <c r="F180">
        <v>1</v>
      </c>
      <c r="G180">
        <v>181</v>
      </c>
      <c r="H180" t="s">
        <v>19</v>
      </c>
      <c r="I180" t="s">
        <v>35</v>
      </c>
      <c r="J180" t="s">
        <v>21</v>
      </c>
      <c r="K180">
        <v>1699.5403839999999</v>
      </c>
      <c r="L180">
        <v>142228.940657</v>
      </c>
      <c r="M180">
        <v>287.275171</v>
      </c>
      <c r="N180">
        <v>1699.5403839999999</v>
      </c>
      <c r="O180">
        <v>1.194933</v>
      </c>
    </row>
    <row r="181" spans="1:15">
      <c r="A181">
        <v>4</v>
      </c>
      <c r="B181" t="s">
        <v>15</v>
      </c>
      <c r="C181" t="s">
        <v>100</v>
      </c>
      <c r="D181" t="s">
        <v>17</v>
      </c>
      <c r="E181" t="s">
        <v>26</v>
      </c>
      <c r="F181">
        <v>1</v>
      </c>
      <c r="G181">
        <v>182</v>
      </c>
      <c r="H181" t="s">
        <v>54</v>
      </c>
      <c r="I181" t="s">
        <v>20</v>
      </c>
      <c r="J181" t="s">
        <v>21</v>
      </c>
      <c r="K181">
        <v>4.2174389999999997</v>
      </c>
      <c r="L181">
        <v>891050.92249499995</v>
      </c>
      <c r="M181">
        <v>30.342420000000001</v>
      </c>
      <c r="N181">
        <v>4.2174389999999997</v>
      </c>
      <c r="O181">
        <v>4.73E-4</v>
      </c>
    </row>
    <row r="182" spans="1:15">
      <c r="A182">
        <v>5</v>
      </c>
      <c r="B182" t="s">
        <v>15</v>
      </c>
      <c r="C182" t="s">
        <v>100</v>
      </c>
      <c r="D182" t="s">
        <v>17</v>
      </c>
      <c r="E182" t="s">
        <v>26</v>
      </c>
      <c r="F182">
        <v>1</v>
      </c>
      <c r="G182">
        <v>182</v>
      </c>
      <c r="H182" t="s">
        <v>19</v>
      </c>
      <c r="I182" t="s">
        <v>20</v>
      </c>
      <c r="J182" t="s">
        <v>21</v>
      </c>
      <c r="K182">
        <v>98478.681670000005</v>
      </c>
      <c r="L182">
        <v>891050.92249499995</v>
      </c>
      <c r="M182">
        <v>2349.592823</v>
      </c>
      <c r="N182">
        <v>98478.681670000005</v>
      </c>
      <c r="O182">
        <v>11.051970000000001</v>
      </c>
    </row>
    <row r="183" spans="1:15">
      <c r="A183">
        <v>6</v>
      </c>
      <c r="B183" t="s">
        <v>15</v>
      </c>
      <c r="C183" t="s">
        <v>100</v>
      </c>
      <c r="D183" t="s">
        <v>17</v>
      </c>
      <c r="E183" t="s">
        <v>26</v>
      </c>
      <c r="F183">
        <v>1</v>
      </c>
      <c r="G183">
        <v>182</v>
      </c>
      <c r="H183" t="s">
        <v>19</v>
      </c>
      <c r="I183" t="s">
        <v>20</v>
      </c>
      <c r="J183" t="s">
        <v>27</v>
      </c>
      <c r="K183">
        <v>6485.6856850000004</v>
      </c>
      <c r="L183">
        <v>891050.92249499995</v>
      </c>
      <c r="M183">
        <v>317.315922</v>
      </c>
      <c r="N183">
        <v>6485.6856850000004</v>
      </c>
      <c r="O183">
        <v>0.72786899999999999</v>
      </c>
    </row>
    <row r="184" spans="1:15">
      <c r="A184">
        <v>7</v>
      </c>
      <c r="B184" t="s">
        <v>15</v>
      </c>
      <c r="C184" t="s">
        <v>100</v>
      </c>
      <c r="D184" t="s">
        <v>17</v>
      </c>
      <c r="E184" t="s">
        <v>26</v>
      </c>
      <c r="F184">
        <v>1</v>
      </c>
      <c r="G184">
        <v>182</v>
      </c>
      <c r="H184" t="s">
        <v>29</v>
      </c>
      <c r="I184" t="s">
        <v>38</v>
      </c>
      <c r="J184" t="s">
        <v>21</v>
      </c>
      <c r="K184">
        <v>6.2853999999999993E-2</v>
      </c>
      <c r="L184">
        <v>891050.92249499995</v>
      </c>
      <c r="M184">
        <v>4.4409400000000003</v>
      </c>
      <c r="N184">
        <v>6.2853999999999993E-2</v>
      </c>
      <c r="O184">
        <v>6.9999999999999999E-6</v>
      </c>
    </row>
    <row r="185" spans="1:15">
      <c r="A185">
        <v>8</v>
      </c>
      <c r="B185" t="s">
        <v>15</v>
      </c>
      <c r="C185" t="s">
        <v>100</v>
      </c>
      <c r="D185" t="s">
        <v>17</v>
      </c>
      <c r="E185" t="s">
        <v>26</v>
      </c>
      <c r="F185">
        <v>1</v>
      </c>
      <c r="G185">
        <v>182</v>
      </c>
      <c r="H185" t="s">
        <v>29</v>
      </c>
      <c r="I185" t="s">
        <v>35</v>
      </c>
      <c r="J185" t="s">
        <v>21</v>
      </c>
      <c r="K185">
        <v>106.18180599999999</v>
      </c>
      <c r="L185">
        <v>891050.92249499995</v>
      </c>
      <c r="M185">
        <v>55.331446999999997</v>
      </c>
      <c r="N185">
        <v>106.18180599999999</v>
      </c>
      <c r="O185">
        <v>1.1916E-2</v>
      </c>
    </row>
    <row r="186" spans="1:15">
      <c r="A186">
        <v>9</v>
      </c>
      <c r="B186" t="s">
        <v>15</v>
      </c>
      <c r="C186" t="s">
        <v>100</v>
      </c>
      <c r="D186" t="s">
        <v>17</v>
      </c>
      <c r="E186" t="s">
        <v>26</v>
      </c>
      <c r="F186">
        <v>1</v>
      </c>
      <c r="G186">
        <v>182</v>
      </c>
      <c r="H186" t="s">
        <v>29</v>
      </c>
      <c r="I186" t="s">
        <v>20</v>
      </c>
      <c r="J186" t="s">
        <v>21</v>
      </c>
      <c r="K186">
        <v>11748.659428000001</v>
      </c>
      <c r="L186">
        <v>891050.92249499995</v>
      </c>
      <c r="M186">
        <v>1766.7073230000001</v>
      </c>
      <c r="N186">
        <v>11748.659428000001</v>
      </c>
      <c r="O186">
        <v>1.3185169999999999</v>
      </c>
    </row>
    <row r="187" spans="1:15">
      <c r="A187">
        <v>10</v>
      </c>
      <c r="B187" t="s">
        <v>15</v>
      </c>
      <c r="C187" t="s">
        <v>100</v>
      </c>
      <c r="D187" t="s">
        <v>17</v>
      </c>
      <c r="E187" t="s">
        <v>26</v>
      </c>
      <c r="F187">
        <v>1</v>
      </c>
      <c r="G187">
        <v>182</v>
      </c>
      <c r="H187" t="s">
        <v>29</v>
      </c>
      <c r="I187" t="s">
        <v>22</v>
      </c>
      <c r="J187" t="s">
        <v>21</v>
      </c>
      <c r="K187">
        <v>2.8989000000000001E-2</v>
      </c>
      <c r="L187">
        <v>891050.92249499995</v>
      </c>
      <c r="M187">
        <v>2.6675970000000002</v>
      </c>
      <c r="N187">
        <v>2.8989000000000001E-2</v>
      </c>
      <c r="O187">
        <v>3.0000000000000001E-6</v>
      </c>
    </row>
    <row r="188" spans="1:15">
      <c r="A188">
        <v>164</v>
      </c>
      <c r="B188" t="s">
        <v>15</v>
      </c>
      <c r="C188" t="s">
        <v>101</v>
      </c>
      <c r="D188" t="s">
        <v>17</v>
      </c>
      <c r="E188" t="s">
        <v>18</v>
      </c>
      <c r="F188">
        <v>1</v>
      </c>
      <c r="G188">
        <v>183</v>
      </c>
      <c r="H188" t="s">
        <v>54</v>
      </c>
      <c r="I188" t="s">
        <v>20</v>
      </c>
      <c r="J188" t="s">
        <v>21</v>
      </c>
      <c r="K188">
        <v>1.8790000000000001E-2</v>
      </c>
      <c r="L188">
        <v>78777.299110000007</v>
      </c>
      <c r="M188">
        <v>1.2131179999999999</v>
      </c>
      <c r="N188">
        <v>1.8790000000000001E-2</v>
      </c>
      <c r="O188">
        <v>2.4000000000000001E-5</v>
      </c>
    </row>
    <row r="189" spans="1:15">
      <c r="A189">
        <v>165</v>
      </c>
      <c r="B189" t="s">
        <v>15</v>
      </c>
      <c r="C189" t="s">
        <v>101</v>
      </c>
      <c r="D189" t="s">
        <v>17</v>
      </c>
      <c r="E189" t="s">
        <v>18</v>
      </c>
      <c r="F189">
        <v>1</v>
      </c>
      <c r="G189">
        <v>183</v>
      </c>
      <c r="H189" t="s">
        <v>19</v>
      </c>
      <c r="I189" t="s">
        <v>38</v>
      </c>
      <c r="J189" t="s">
        <v>21</v>
      </c>
      <c r="K189">
        <v>9.0028360000000003</v>
      </c>
      <c r="L189">
        <v>78777.299110000007</v>
      </c>
      <c r="M189">
        <v>29.665637</v>
      </c>
      <c r="N189">
        <v>9.0028360000000003</v>
      </c>
      <c r="O189">
        <v>1.1428000000000001E-2</v>
      </c>
    </row>
    <row r="190" spans="1:15">
      <c r="A190">
        <v>166</v>
      </c>
      <c r="B190" t="s">
        <v>15</v>
      </c>
      <c r="C190" t="s">
        <v>101</v>
      </c>
      <c r="D190" t="s">
        <v>17</v>
      </c>
      <c r="E190" t="s">
        <v>18</v>
      </c>
      <c r="F190">
        <v>1</v>
      </c>
      <c r="G190">
        <v>183</v>
      </c>
      <c r="H190" t="s">
        <v>19</v>
      </c>
      <c r="I190" t="s">
        <v>35</v>
      </c>
      <c r="J190" t="s">
        <v>21</v>
      </c>
      <c r="K190">
        <v>5227.9320379999999</v>
      </c>
      <c r="L190">
        <v>78777.299110000007</v>
      </c>
      <c r="M190">
        <v>467.79378000000003</v>
      </c>
      <c r="N190">
        <v>5227.9320379999999</v>
      </c>
      <c r="O190">
        <v>6.6363430000000001</v>
      </c>
    </row>
    <row r="191" spans="1:15">
      <c r="A191">
        <v>167</v>
      </c>
      <c r="B191" t="s">
        <v>15</v>
      </c>
      <c r="C191" t="s">
        <v>101</v>
      </c>
      <c r="D191" t="s">
        <v>17</v>
      </c>
      <c r="E191" t="s">
        <v>18</v>
      </c>
      <c r="F191">
        <v>1</v>
      </c>
      <c r="G191">
        <v>183</v>
      </c>
      <c r="H191" t="s">
        <v>29</v>
      </c>
      <c r="I191" t="s">
        <v>35</v>
      </c>
      <c r="J191" t="s">
        <v>21</v>
      </c>
      <c r="K191">
        <v>3938.8989969999998</v>
      </c>
      <c r="L191">
        <v>78777.299110000007</v>
      </c>
      <c r="M191">
        <v>425.28361200000001</v>
      </c>
      <c r="N191">
        <v>3938.8982550000001</v>
      </c>
      <c r="O191">
        <v>5.0000429999999998</v>
      </c>
    </row>
    <row r="192" spans="1:15">
      <c r="A192">
        <v>168</v>
      </c>
      <c r="B192" t="s">
        <v>15</v>
      </c>
      <c r="C192" t="s">
        <v>101</v>
      </c>
      <c r="D192" t="s">
        <v>17</v>
      </c>
      <c r="E192" t="s">
        <v>18</v>
      </c>
      <c r="F192">
        <v>1</v>
      </c>
      <c r="G192">
        <v>183</v>
      </c>
      <c r="H192" t="s">
        <v>29</v>
      </c>
      <c r="I192" t="s">
        <v>20</v>
      </c>
      <c r="J192" t="s">
        <v>21</v>
      </c>
      <c r="K192">
        <v>7335.1874959999996</v>
      </c>
      <c r="L192">
        <v>78777.299110000007</v>
      </c>
      <c r="M192">
        <v>697.93642599999998</v>
      </c>
      <c r="N192">
        <v>7335.1874959999996</v>
      </c>
      <c r="O192">
        <v>9.3112960000000005</v>
      </c>
    </row>
    <row r="193" spans="1:15">
      <c r="A193">
        <v>3</v>
      </c>
      <c r="B193" t="s">
        <v>15</v>
      </c>
      <c r="C193" t="s">
        <v>46</v>
      </c>
      <c r="D193" t="s">
        <v>17</v>
      </c>
      <c r="E193" t="s">
        <v>34</v>
      </c>
      <c r="F193">
        <v>1</v>
      </c>
      <c r="G193">
        <v>184</v>
      </c>
      <c r="H193" t="s">
        <v>29</v>
      </c>
      <c r="I193" t="s">
        <v>20</v>
      </c>
      <c r="J193" t="s">
        <v>21</v>
      </c>
      <c r="K193">
        <v>19763.24019</v>
      </c>
      <c r="L193">
        <v>19763.246929000001</v>
      </c>
      <c r="M193">
        <v>1355.3757499999999</v>
      </c>
      <c r="N193">
        <v>19763.240174999999</v>
      </c>
      <c r="O193">
        <v>99.999966000000001</v>
      </c>
    </row>
    <row r="194" spans="1:15">
      <c r="A194">
        <v>94</v>
      </c>
      <c r="B194" t="s">
        <v>15</v>
      </c>
      <c r="C194" t="s">
        <v>102</v>
      </c>
      <c r="D194" t="s">
        <v>41</v>
      </c>
      <c r="E194" t="s">
        <v>42</v>
      </c>
      <c r="F194">
        <v>1</v>
      </c>
      <c r="G194">
        <v>185</v>
      </c>
      <c r="H194" t="s">
        <v>54</v>
      </c>
      <c r="I194" t="s">
        <v>38</v>
      </c>
      <c r="J194" t="s">
        <v>21</v>
      </c>
      <c r="K194">
        <v>22.389585</v>
      </c>
      <c r="L194">
        <v>152870.76666600001</v>
      </c>
      <c r="M194">
        <v>143.88650000000001</v>
      </c>
      <c r="N194">
        <v>22.389585</v>
      </c>
      <c r="O194">
        <v>1.4645999999999999E-2</v>
      </c>
    </row>
    <row r="195" spans="1:15">
      <c r="A195">
        <v>95</v>
      </c>
      <c r="B195" t="s">
        <v>15</v>
      </c>
      <c r="C195" t="s">
        <v>102</v>
      </c>
      <c r="D195" t="s">
        <v>41</v>
      </c>
      <c r="E195" t="s">
        <v>42</v>
      </c>
      <c r="F195">
        <v>1</v>
      </c>
      <c r="G195">
        <v>185</v>
      </c>
      <c r="H195" t="s">
        <v>54</v>
      </c>
      <c r="I195" t="s">
        <v>20</v>
      </c>
      <c r="J195" t="s">
        <v>21</v>
      </c>
      <c r="K195">
        <v>7231.579796</v>
      </c>
      <c r="L195">
        <v>152870.76666600001</v>
      </c>
      <c r="M195">
        <v>1470.642417</v>
      </c>
      <c r="N195">
        <v>7231.579796</v>
      </c>
      <c r="O195">
        <v>4.730518</v>
      </c>
    </row>
    <row r="196" spans="1:15">
      <c r="A196">
        <v>96</v>
      </c>
      <c r="B196" t="s">
        <v>15</v>
      </c>
      <c r="C196" t="s">
        <v>102</v>
      </c>
      <c r="D196" t="s">
        <v>41</v>
      </c>
      <c r="E196" t="s">
        <v>42</v>
      </c>
      <c r="F196">
        <v>1</v>
      </c>
      <c r="G196">
        <v>185</v>
      </c>
      <c r="H196" t="s">
        <v>29</v>
      </c>
      <c r="I196" t="s">
        <v>38</v>
      </c>
      <c r="J196" t="s">
        <v>21</v>
      </c>
      <c r="K196">
        <v>4.0183220000000004</v>
      </c>
      <c r="L196">
        <v>152870.76666600001</v>
      </c>
      <c r="M196">
        <v>10.564984000000001</v>
      </c>
      <c r="N196">
        <v>4.0183220000000004</v>
      </c>
      <c r="O196">
        <v>2.6289999999999998E-3</v>
      </c>
    </row>
    <row r="197" spans="1:15">
      <c r="A197">
        <v>97</v>
      </c>
      <c r="B197" t="s">
        <v>15</v>
      </c>
      <c r="C197" t="s">
        <v>102</v>
      </c>
      <c r="D197" t="s">
        <v>41</v>
      </c>
      <c r="E197" t="s">
        <v>42</v>
      </c>
      <c r="F197">
        <v>1</v>
      </c>
      <c r="G197">
        <v>185</v>
      </c>
      <c r="H197" t="s">
        <v>29</v>
      </c>
      <c r="I197" t="s">
        <v>20</v>
      </c>
      <c r="J197" t="s">
        <v>21</v>
      </c>
      <c r="K197">
        <v>269.54429299999998</v>
      </c>
      <c r="L197">
        <v>152870.76666600001</v>
      </c>
      <c r="M197">
        <v>210.39570499999999</v>
      </c>
      <c r="N197">
        <v>269.54429299999998</v>
      </c>
      <c r="O197">
        <v>0.17632200000000001</v>
      </c>
    </row>
    <row r="198" spans="1:15">
      <c r="A198">
        <v>182</v>
      </c>
      <c r="B198" t="s">
        <v>15</v>
      </c>
      <c r="C198" t="s">
        <v>103</v>
      </c>
      <c r="D198" t="s">
        <v>17</v>
      </c>
      <c r="E198" t="s">
        <v>18</v>
      </c>
      <c r="F198">
        <v>1</v>
      </c>
      <c r="G198">
        <v>186</v>
      </c>
      <c r="H198" t="s">
        <v>29</v>
      </c>
      <c r="I198" t="s">
        <v>20</v>
      </c>
      <c r="J198" t="s">
        <v>21</v>
      </c>
      <c r="K198">
        <v>1774.316239</v>
      </c>
      <c r="L198">
        <v>81209.827632</v>
      </c>
      <c r="M198">
        <v>251.394938</v>
      </c>
      <c r="N198">
        <v>1774.316239</v>
      </c>
      <c r="O198">
        <v>2.1848540000000001</v>
      </c>
    </row>
    <row r="199" spans="1:15">
      <c r="A199">
        <v>37</v>
      </c>
      <c r="B199" t="s">
        <v>15</v>
      </c>
      <c r="C199" t="s">
        <v>104</v>
      </c>
      <c r="D199" t="s">
        <v>17</v>
      </c>
      <c r="E199" t="s">
        <v>17</v>
      </c>
      <c r="F199">
        <v>1</v>
      </c>
      <c r="G199">
        <v>189</v>
      </c>
      <c r="H199" t="s">
        <v>19</v>
      </c>
      <c r="I199" t="s">
        <v>20</v>
      </c>
      <c r="J199" t="s">
        <v>21</v>
      </c>
      <c r="K199">
        <v>2479.1319349999999</v>
      </c>
      <c r="L199">
        <v>983374.44232899998</v>
      </c>
      <c r="M199">
        <v>376.87764399999998</v>
      </c>
      <c r="N199">
        <v>2479.1319349999999</v>
      </c>
      <c r="O199">
        <v>0.25210500000000002</v>
      </c>
    </row>
    <row r="200" spans="1:15">
      <c r="A200">
        <v>126</v>
      </c>
      <c r="B200" t="s">
        <v>15</v>
      </c>
      <c r="C200" t="s">
        <v>105</v>
      </c>
      <c r="D200" t="s">
        <v>17</v>
      </c>
      <c r="E200" t="s">
        <v>18</v>
      </c>
      <c r="F200">
        <v>1</v>
      </c>
      <c r="G200">
        <v>190</v>
      </c>
      <c r="H200" t="s">
        <v>19</v>
      </c>
      <c r="I200" t="s">
        <v>20</v>
      </c>
      <c r="J200" t="s">
        <v>21</v>
      </c>
      <c r="K200">
        <v>560.04772000000003</v>
      </c>
      <c r="L200">
        <v>180412.877871</v>
      </c>
      <c r="M200">
        <v>123.10557799999999</v>
      </c>
      <c r="N200">
        <v>560.04772000000003</v>
      </c>
      <c r="O200">
        <v>0.31042599999999998</v>
      </c>
    </row>
    <row r="201" spans="1:15">
      <c r="A201">
        <v>99</v>
      </c>
      <c r="B201" t="s">
        <v>15</v>
      </c>
      <c r="C201" t="s">
        <v>106</v>
      </c>
      <c r="D201" t="s">
        <v>41</v>
      </c>
      <c r="E201" t="s">
        <v>42</v>
      </c>
      <c r="F201">
        <v>1</v>
      </c>
      <c r="G201">
        <v>191</v>
      </c>
      <c r="H201" t="s">
        <v>29</v>
      </c>
      <c r="I201" t="s">
        <v>20</v>
      </c>
      <c r="J201" t="s">
        <v>21</v>
      </c>
      <c r="K201">
        <v>222.926638</v>
      </c>
      <c r="L201">
        <v>28831.353765</v>
      </c>
      <c r="M201">
        <v>69.148656000000003</v>
      </c>
      <c r="N201">
        <v>222.926638</v>
      </c>
      <c r="O201">
        <v>0.77320900000000004</v>
      </c>
    </row>
    <row r="202" spans="1:15">
      <c r="A202">
        <v>106</v>
      </c>
      <c r="B202" t="s">
        <v>15</v>
      </c>
      <c r="C202" t="s">
        <v>107</v>
      </c>
      <c r="D202" t="s">
        <v>17</v>
      </c>
      <c r="E202" t="s">
        <v>18</v>
      </c>
      <c r="F202">
        <v>1</v>
      </c>
      <c r="G202">
        <v>192</v>
      </c>
      <c r="H202" t="s">
        <v>19</v>
      </c>
      <c r="I202" t="s">
        <v>20</v>
      </c>
      <c r="J202" t="s">
        <v>21</v>
      </c>
      <c r="K202">
        <v>4864.9679660000002</v>
      </c>
      <c r="L202">
        <v>743803.48353500001</v>
      </c>
      <c r="M202">
        <v>641.49278800000002</v>
      </c>
      <c r="N202">
        <v>4864.9679660000002</v>
      </c>
      <c r="O202">
        <v>0.65406600000000004</v>
      </c>
    </row>
    <row r="203" spans="1:15">
      <c r="A203">
        <v>107</v>
      </c>
      <c r="B203" t="s">
        <v>15</v>
      </c>
      <c r="C203" t="s">
        <v>107</v>
      </c>
      <c r="D203" t="s">
        <v>17</v>
      </c>
      <c r="E203" t="s">
        <v>18</v>
      </c>
      <c r="F203">
        <v>1</v>
      </c>
      <c r="G203">
        <v>192</v>
      </c>
      <c r="H203" t="s">
        <v>29</v>
      </c>
      <c r="I203" t="s">
        <v>20</v>
      </c>
      <c r="J203" t="s">
        <v>21</v>
      </c>
      <c r="K203">
        <v>15863.306725</v>
      </c>
      <c r="L203">
        <v>743803.48353500001</v>
      </c>
      <c r="M203">
        <v>2441.6719560000001</v>
      </c>
      <c r="N203">
        <v>15863.306725</v>
      </c>
      <c r="O203">
        <v>2.1327280000000002</v>
      </c>
    </row>
    <row r="204" spans="1:15">
      <c r="A204">
        <v>170</v>
      </c>
      <c r="B204" t="s">
        <v>15</v>
      </c>
      <c r="C204" t="s">
        <v>108</v>
      </c>
      <c r="D204" t="s">
        <v>17</v>
      </c>
      <c r="E204" t="s">
        <v>18</v>
      </c>
      <c r="F204">
        <v>1</v>
      </c>
      <c r="G204">
        <v>193</v>
      </c>
      <c r="H204" t="s">
        <v>19</v>
      </c>
      <c r="I204" t="s">
        <v>20</v>
      </c>
      <c r="J204" t="s">
        <v>21</v>
      </c>
      <c r="K204">
        <v>109007.527896</v>
      </c>
      <c r="L204">
        <v>296964.80201300001</v>
      </c>
      <c r="M204">
        <v>4666.3787240000001</v>
      </c>
      <c r="N204">
        <v>109007.527896</v>
      </c>
      <c r="O204">
        <v>36.707222000000002</v>
      </c>
    </row>
    <row r="205" spans="1:15">
      <c r="A205">
        <v>171</v>
      </c>
      <c r="B205" t="s">
        <v>15</v>
      </c>
      <c r="C205" t="s">
        <v>108</v>
      </c>
      <c r="D205" t="s">
        <v>17</v>
      </c>
      <c r="E205" t="s">
        <v>18</v>
      </c>
      <c r="F205">
        <v>1</v>
      </c>
      <c r="G205">
        <v>193</v>
      </c>
      <c r="H205" t="s">
        <v>19</v>
      </c>
      <c r="I205" t="s">
        <v>22</v>
      </c>
      <c r="J205" t="s">
        <v>21</v>
      </c>
      <c r="K205">
        <v>1872.1889369999999</v>
      </c>
      <c r="L205">
        <v>296964.80201300001</v>
      </c>
      <c r="M205">
        <v>260.78940899999998</v>
      </c>
      <c r="N205">
        <v>1872.1889369999999</v>
      </c>
      <c r="O205">
        <v>0.63044100000000003</v>
      </c>
    </row>
    <row r="206" spans="1:15">
      <c r="A206">
        <v>172</v>
      </c>
      <c r="B206" t="s">
        <v>15</v>
      </c>
      <c r="C206" t="s">
        <v>108</v>
      </c>
      <c r="D206" t="s">
        <v>17</v>
      </c>
      <c r="E206" t="s">
        <v>18</v>
      </c>
      <c r="F206">
        <v>1</v>
      </c>
      <c r="G206">
        <v>193</v>
      </c>
      <c r="H206" t="s">
        <v>19</v>
      </c>
      <c r="I206" t="s">
        <v>23</v>
      </c>
      <c r="J206" t="s">
        <v>21</v>
      </c>
      <c r="K206">
        <v>4013.5991039999999</v>
      </c>
      <c r="L206">
        <v>296964.80201300001</v>
      </c>
      <c r="M206">
        <v>695.19759299999998</v>
      </c>
      <c r="N206">
        <v>4013.5991039999999</v>
      </c>
      <c r="O206">
        <v>1.35154</v>
      </c>
    </row>
    <row r="207" spans="1:15">
      <c r="A207">
        <v>173</v>
      </c>
      <c r="B207" t="s">
        <v>15</v>
      </c>
      <c r="C207" t="s">
        <v>108</v>
      </c>
      <c r="D207" t="s">
        <v>17</v>
      </c>
      <c r="E207" t="s">
        <v>18</v>
      </c>
      <c r="F207">
        <v>1</v>
      </c>
      <c r="G207">
        <v>193</v>
      </c>
      <c r="H207" t="s">
        <v>29</v>
      </c>
      <c r="I207" t="s">
        <v>20</v>
      </c>
      <c r="J207" t="s">
        <v>21</v>
      </c>
      <c r="K207">
        <v>1213.0079880000001</v>
      </c>
      <c r="L207">
        <v>296964.80201300001</v>
      </c>
      <c r="M207">
        <v>154.273043</v>
      </c>
      <c r="N207">
        <v>1213.0079880000001</v>
      </c>
      <c r="O207">
        <v>0.40846900000000003</v>
      </c>
    </row>
    <row r="208" spans="1:15">
      <c r="A208">
        <v>174</v>
      </c>
      <c r="B208" t="s">
        <v>15</v>
      </c>
      <c r="C208" t="s">
        <v>108</v>
      </c>
      <c r="D208" t="s">
        <v>17</v>
      </c>
      <c r="E208" t="s">
        <v>18</v>
      </c>
      <c r="F208">
        <v>1</v>
      </c>
      <c r="G208">
        <v>193</v>
      </c>
      <c r="H208" t="s">
        <v>29</v>
      </c>
      <c r="I208" t="s">
        <v>22</v>
      </c>
      <c r="J208" t="s">
        <v>21</v>
      </c>
      <c r="K208">
        <v>1145.023183</v>
      </c>
      <c r="L208">
        <v>296964.80201300001</v>
      </c>
      <c r="M208">
        <v>247.38328100000001</v>
      </c>
      <c r="N208">
        <v>1145.023183</v>
      </c>
      <c r="O208">
        <v>0.385575</v>
      </c>
    </row>
    <row r="209" spans="1:15">
      <c r="A209">
        <v>74</v>
      </c>
      <c r="B209" t="s">
        <v>15</v>
      </c>
      <c r="C209" t="s">
        <v>109</v>
      </c>
      <c r="D209" t="s">
        <v>17</v>
      </c>
      <c r="E209" t="s">
        <v>26</v>
      </c>
      <c r="F209">
        <v>1</v>
      </c>
      <c r="G209">
        <v>194</v>
      </c>
      <c r="H209" t="s">
        <v>19</v>
      </c>
      <c r="I209" t="s">
        <v>38</v>
      </c>
      <c r="J209" t="s">
        <v>21</v>
      </c>
      <c r="K209">
        <v>15.406832</v>
      </c>
      <c r="L209">
        <v>12753.599299</v>
      </c>
      <c r="M209">
        <v>39.062215000000002</v>
      </c>
      <c r="N209">
        <v>15.406832</v>
      </c>
      <c r="O209">
        <v>0.12080399999999999</v>
      </c>
    </row>
    <row r="210" spans="1:15">
      <c r="A210">
        <v>75</v>
      </c>
      <c r="B210" t="s">
        <v>15</v>
      </c>
      <c r="C210" t="s">
        <v>109</v>
      </c>
      <c r="D210" t="s">
        <v>17</v>
      </c>
      <c r="E210" t="s">
        <v>26</v>
      </c>
      <c r="F210">
        <v>1</v>
      </c>
      <c r="G210">
        <v>194</v>
      </c>
      <c r="H210" t="s">
        <v>19</v>
      </c>
      <c r="I210" t="s">
        <v>35</v>
      </c>
      <c r="J210" t="s">
        <v>21</v>
      </c>
      <c r="K210">
        <v>1442.48588</v>
      </c>
      <c r="L210">
        <v>12753.599299</v>
      </c>
      <c r="M210">
        <v>371.42712799999998</v>
      </c>
      <c r="N210">
        <v>1442.48588</v>
      </c>
      <c r="O210">
        <v>11.310422000000001</v>
      </c>
    </row>
    <row r="211" spans="1:15">
      <c r="A211">
        <v>76</v>
      </c>
      <c r="B211" t="s">
        <v>15</v>
      </c>
      <c r="C211" t="s">
        <v>109</v>
      </c>
      <c r="D211" t="s">
        <v>17</v>
      </c>
      <c r="E211" t="s">
        <v>26</v>
      </c>
      <c r="F211">
        <v>1</v>
      </c>
      <c r="G211">
        <v>194</v>
      </c>
      <c r="H211" t="s">
        <v>19</v>
      </c>
      <c r="I211" t="s">
        <v>23</v>
      </c>
      <c r="J211" t="s">
        <v>21</v>
      </c>
      <c r="K211">
        <v>1.4892749999999999</v>
      </c>
      <c r="L211">
        <v>12753.599299</v>
      </c>
      <c r="M211">
        <v>10.754631</v>
      </c>
      <c r="N211">
        <v>1.4892749999999999</v>
      </c>
      <c r="O211">
        <v>1.1677E-2</v>
      </c>
    </row>
    <row r="212" spans="1:15">
      <c r="A212">
        <v>77</v>
      </c>
      <c r="B212" t="s">
        <v>15</v>
      </c>
      <c r="C212" t="s">
        <v>109</v>
      </c>
      <c r="D212" t="s">
        <v>17</v>
      </c>
      <c r="E212" t="s">
        <v>26</v>
      </c>
      <c r="F212">
        <v>1</v>
      </c>
      <c r="G212">
        <v>194</v>
      </c>
      <c r="H212" t="s">
        <v>29</v>
      </c>
      <c r="I212" t="s">
        <v>38</v>
      </c>
      <c r="J212" t="s">
        <v>21</v>
      </c>
      <c r="K212">
        <v>2705.0038639999998</v>
      </c>
      <c r="L212">
        <v>12753.599299</v>
      </c>
      <c r="M212">
        <v>375.08450299999998</v>
      </c>
      <c r="N212">
        <v>2705.0038639999998</v>
      </c>
      <c r="O212">
        <v>21.209728999999999</v>
      </c>
    </row>
    <row r="213" spans="1:15">
      <c r="A213">
        <v>78</v>
      </c>
      <c r="B213" t="s">
        <v>15</v>
      </c>
      <c r="C213" t="s">
        <v>109</v>
      </c>
      <c r="D213" t="s">
        <v>17</v>
      </c>
      <c r="E213" t="s">
        <v>26</v>
      </c>
      <c r="F213">
        <v>1</v>
      </c>
      <c r="G213">
        <v>194</v>
      </c>
      <c r="H213" t="s">
        <v>29</v>
      </c>
      <c r="I213" t="s">
        <v>35</v>
      </c>
      <c r="J213" t="s">
        <v>21</v>
      </c>
      <c r="K213">
        <v>86.450678999999994</v>
      </c>
      <c r="L213">
        <v>12753.599299</v>
      </c>
      <c r="M213">
        <v>66.488693999999995</v>
      </c>
      <c r="N213">
        <v>86.450678999999994</v>
      </c>
      <c r="O213">
        <v>0.67785300000000004</v>
      </c>
    </row>
    <row r="214" spans="1:15">
      <c r="A214">
        <v>79</v>
      </c>
      <c r="B214" t="s">
        <v>15</v>
      </c>
      <c r="C214" t="s">
        <v>109</v>
      </c>
      <c r="D214" t="s">
        <v>17</v>
      </c>
      <c r="E214" t="s">
        <v>26</v>
      </c>
      <c r="F214">
        <v>1</v>
      </c>
      <c r="G214">
        <v>194</v>
      </c>
      <c r="H214" t="s">
        <v>29</v>
      </c>
      <c r="I214" t="s">
        <v>20</v>
      </c>
      <c r="J214" t="s">
        <v>21</v>
      </c>
      <c r="K214">
        <v>2927.1298000000002</v>
      </c>
      <c r="L214">
        <v>12753.599299</v>
      </c>
      <c r="M214">
        <v>591.52587400000004</v>
      </c>
      <c r="N214">
        <v>2927.1298000000002</v>
      </c>
      <c r="O214">
        <v>22.951402000000002</v>
      </c>
    </row>
    <row r="215" spans="1:15">
      <c r="A215">
        <v>80</v>
      </c>
      <c r="B215" t="s">
        <v>15</v>
      </c>
      <c r="C215" t="s">
        <v>109</v>
      </c>
      <c r="D215" t="s">
        <v>17</v>
      </c>
      <c r="E215" t="s">
        <v>26</v>
      </c>
      <c r="F215">
        <v>1</v>
      </c>
      <c r="G215">
        <v>194</v>
      </c>
      <c r="H215" t="s">
        <v>29</v>
      </c>
      <c r="I215" t="s">
        <v>22</v>
      </c>
      <c r="J215" t="s">
        <v>21</v>
      </c>
      <c r="K215">
        <v>12.426470999999999</v>
      </c>
      <c r="L215">
        <v>12753.599299</v>
      </c>
      <c r="M215">
        <v>37.831685999999998</v>
      </c>
      <c r="N215">
        <v>12.426470999999999</v>
      </c>
      <c r="O215">
        <v>9.7434999999999994E-2</v>
      </c>
    </row>
    <row r="216" spans="1:15">
      <c r="A216">
        <v>81</v>
      </c>
      <c r="B216" t="s">
        <v>15</v>
      </c>
      <c r="C216" t="s">
        <v>109</v>
      </c>
      <c r="D216" t="s">
        <v>17</v>
      </c>
      <c r="E216" t="s">
        <v>26</v>
      </c>
      <c r="F216">
        <v>1</v>
      </c>
      <c r="G216">
        <v>194</v>
      </c>
      <c r="H216" t="s">
        <v>29</v>
      </c>
      <c r="I216" t="s">
        <v>23</v>
      </c>
      <c r="J216" t="s">
        <v>21</v>
      </c>
      <c r="K216">
        <v>972.62478499999997</v>
      </c>
      <c r="L216">
        <v>12753.599299</v>
      </c>
      <c r="M216">
        <v>234.49085400000001</v>
      </c>
      <c r="N216">
        <v>972.62478499999997</v>
      </c>
      <c r="O216">
        <v>7.626277</v>
      </c>
    </row>
    <row r="217" spans="1:15">
      <c r="A217">
        <v>108</v>
      </c>
      <c r="B217" t="s">
        <v>15</v>
      </c>
      <c r="C217" t="s">
        <v>110</v>
      </c>
      <c r="D217" t="s">
        <v>17</v>
      </c>
      <c r="E217" t="s">
        <v>18</v>
      </c>
      <c r="F217">
        <v>1</v>
      </c>
      <c r="G217">
        <v>195</v>
      </c>
      <c r="H217" t="s">
        <v>19</v>
      </c>
      <c r="I217" t="s">
        <v>20</v>
      </c>
      <c r="J217" t="s">
        <v>21</v>
      </c>
      <c r="K217">
        <v>31687.471576</v>
      </c>
      <c r="L217">
        <v>706488.518392</v>
      </c>
      <c r="M217">
        <v>4763.8674380000002</v>
      </c>
      <c r="N217">
        <v>31687.471576</v>
      </c>
      <c r="O217">
        <v>4.4852069999999999</v>
      </c>
    </row>
    <row r="218" spans="1:15">
      <c r="A218">
        <v>109</v>
      </c>
      <c r="B218" t="s">
        <v>15</v>
      </c>
      <c r="C218" t="s">
        <v>110</v>
      </c>
      <c r="D218" t="s">
        <v>17</v>
      </c>
      <c r="E218" t="s">
        <v>18</v>
      </c>
      <c r="F218">
        <v>1</v>
      </c>
      <c r="G218">
        <v>195</v>
      </c>
      <c r="H218" t="s">
        <v>19</v>
      </c>
      <c r="I218" t="s">
        <v>22</v>
      </c>
      <c r="J218" t="s">
        <v>21</v>
      </c>
      <c r="K218">
        <v>34.995548999999997</v>
      </c>
      <c r="L218">
        <v>706488.518392</v>
      </c>
      <c r="M218">
        <v>34.928424999999997</v>
      </c>
      <c r="N218">
        <v>34.995548999999997</v>
      </c>
      <c r="O218">
        <v>4.9529999999999999E-3</v>
      </c>
    </row>
    <row r="219" spans="1:15">
      <c r="A219">
        <v>110</v>
      </c>
      <c r="B219" t="s">
        <v>15</v>
      </c>
      <c r="C219" t="s">
        <v>110</v>
      </c>
      <c r="D219" t="s">
        <v>17</v>
      </c>
      <c r="E219" t="s">
        <v>18</v>
      </c>
      <c r="F219">
        <v>1</v>
      </c>
      <c r="G219">
        <v>195</v>
      </c>
      <c r="H219" t="s">
        <v>19</v>
      </c>
      <c r="I219" t="s">
        <v>23</v>
      </c>
      <c r="J219" t="s">
        <v>21</v>
      </c>
      <c r="K219">
        <v>144.22833199999999</v>
      </c>
      <c r="L219">
        <v>706488.518392</v>
      </c>
      <c r="M219">
        <v>128.07792599999999</v>
      </c>
      <c r="N219">
        <v>144.22833199999999</v>
      </c>
      <c r="O219">
        <v>2.0414999999999999E-2</v>
      </c>
    </row>
    <row r="220" spans="1:15">
      <c r="A220">
        <v>111</v>
      </c>
      <c r="B220" t="s">
        <v>15</v>
      </c>
      <c r="C220" t="s">
        <v>110</v>
      </c>
      <c r="D220" t="s">
        <v>17</v>
      </c>
      <c r="E220" t="s">
        <v>18</v>
      </c>
      <c r="F220">
        <v>1</v>
      </c>
      <c r="G220">
        <v>195</v>
      </c>
      <c r="H220" t="s">
        <v>29</v>
      </c>
      <c r="I220" t="s">
        <v>20</v>
      </c>
      <c r="J220" t="s">
        <v>21</v>
      </c>
      <c r="K220">
        <v>3978.1497840000002</v>
      </c>
      <c r="L220">
        <v>706488.518392</v>
      </c>
      <c r="M220">
        <v>1026.024064</v>
      </c>
      <c r="N220">
        <v>3978.1497840000002</v>
      </c>
      <c r="O220">
        <v>0.56308800000000003</v>
      </c>
    </row>
    <row r="221" spans="1:15">
      <c r="A221">
        <v>112</v>
      </c>
      <c r="B221" t="s">
        <v>15</v>
      </c>
      <c r="C221" t="s">
        <v>110</v>
      </c>
      <c r="D221" t="s">
        <v>17</v>
      </c>
      <c r="E221" t="s">
        <v>18</v>
      </c>
      <c r="F221">
        <v>1</v>
      </c>
      <c r="G221">
        <v>195</v>
      </c>
      <c r="H221" t="s">
        <v>29</v>
      </c>
      <c r="I221" t="s">
        <v>23</v>
      </c>
      <c r="J221" t="s">
        <v>21</v>
      </c>
      <c r="K221">
        <v>23.99661</v>
      </c>
      <c r="L221">
        <v>706488.518392</v>
      </c>
      <c r="M221">
        <v>25.904672000000001</v>
      </c>
      <c r="N221">
        <v>23.99661</v>
      </c>
      <c r="O221">
        <v>3.3969999999999998E-3</v>
      </c>
    </row>
    <row r="222" spans="1:15">
      <c r="A222">
        <v>211</v>
      </c>
      <c r="B222" t="s">
        <v>15</v>
      </c>
      <c r="C222" t="s">
        <v>111</v>
      </c>
      <c r="D222" t="s">
        <v>17</v>
      </c>
      <c r="E222" t="s">
        <v>18</v>
      </c>
      <c r="F222">
        <v>1</v>
      </c>
      <c r="G222">
        <v>196</v>
      </c>
      <c r="H222" t="s">
        <v>29</v>
      </c>
      <c r="I222" t="s">
        <v>20</v>
      </c>
      <c r="J222" t="s">
        <v>21</v>
      </c>
      <c r="K222">
        <v>1000.472027</v>
      </c>
      <c r="L222">
        <v>154717.297835</v>
      </c>
      <c r="M222">
        <v>240.49595099999999</v>
      </c>
      <c r="N222">
        <v>1000.472027</v>
      </c>
      <c r="O222">
        <v>0.64664500000000003</v>
      </c>
    </row>
    <row r="223" spans="1:15">
      <c r="A223">
        <v>175</v>
      </c>
      <c r="B223" t="s">
        <v>15</v>
      </c>
      <c r="C223" t="s">
        <v>112</v>
      </c>
      <c r="D223" t="s">
        <v>17</v>
      </c>
      <c r="E223" t="s">
        <v>18</v>
      </c>
      <c r="F223">
        <v>1</v>
      </c>
      <c r="G223">
        <v>197</v>
      </c>
      <c r="H223" t="s">
        <v>54</v>
      </c>
      <c r="I223" t="s">
        <v>20</v>
      </c>
      <c r="J223" t="s">
        <v>21</v>
      </c>
      <c r="K223">
        <v>0.110956</v>
      </c>
      <c r="L223">
        <v>271326.41347600002</v>
      </c>
      <c r="M223">
        <v>2.4397669999999998</v>
      </c>
      <c r="N223">
        <v>0.110956</v>
      </c>
      <c r="O223">
        <v>4.1E-5</v>
      </c>
    </row>
    <row r="224" spans="1:15">
      <c r="A224">
        <v>176</v>
      </c>
      <c r="B224" t="s">
        <v>15</v>
      </c>
      <c r="C224" t="s">
        <v>112</v>
      </c>
      <c r="D224" t="s">
        <v>17</v>
      </c>
      <c r="E224" t="s">
        <v>18</v>
      </c>
      <c r="F224">
        <v>1</v>
      </c>
      <c r="G224">
        <v>197</v>
      </c>
      <c r="H224" t="s">
        <v>19</v>
      </c>
      <c r="I224" t="s">
        <v>35</v>
      </c>
      <c r="J224" t="s">
        <v>21</v>
      </c>
      <c r="K224">
        <v>3569.2281250000001</v>
      </c>
      <c r="L224">
        <v>271326.41347600002</v>
      </c>
      <c r="M224">
        <v>263.62325700000002</v>
      </c>
      <c r="N224">
        <v>3569.2281250000001</v>
      </c>
      <c r="O224">
        <v>1.315474</v>
      </c>
    </row>
    <row r="225" spans="1:15">
      <c r="A225">
        <v>177</v>
      </c>
      <c r="B225" t="s">
        <v>15</v>
      </c>
      <c r="C225" t="s">
        <v>112</v>
      </c>
      <c r="D225" t="s">
        <v>17</v>
      </c>
      <c r="E225" t="s">
        <v>18</v>
      </c>
      <c r="F225">
        <v>1</v>
      </c>
      <c r="G225">
        <v>197</v>
      </c>
      <c r="H225" t="s">
        <v>19</v>
      </c>
      <c r="I225" t="s">
        <v>20</v>
      </c>
      <c r="J225" t="s">
        <v>21</v>
      </c>
      <c r="K225">
        <v>8306.7685340000007</v>
      </c>
      <c r="L225">
        <v>271326.41347600002</v>
      </c>
      <c r="M225">
        <v>1242.7160180000001</v>
      </c>
      <c r="N225">
        <v>8306.7685340000007</v>
      </c>
      <c r="O225">
        <v>3.0615410000000001</v>
      </c>
    </row>
    <row r="226" spans="1:15">
      <c r="A226">
        <v>178</v>
      </c>
      <c r="B226" t="s">
        <v>15</v>
      </c>
      <c r="C226" t="s">
        <v>112</v>
      </c>
      <c r="D226" t="s">
        <v>17</v>
      </c>
      <c r="E226" t="s">
        <v>18</v>
      </c>
      <c r="F226">
        <v>1</v>
      </c>
      <c r="G226">
        <v>197</v>
      </c>
      <c r="H226" t="s">
        <v>29</v>
      </c>
      <c r="I226" t="s">
        <v>20</v>
      </c>
      <c r="J226" t="s">
        <v>21</v>
      </c>
      <c r="K226">
        <v>8797.7898239999995</v>
      </c>
      <c r="L226">
        <v>271326.41347600002</v>
      </c>
      <c r="M226">
        <v>1922.3280609999999</v>
      </c>
      <c r="N226">
        <v>8797.7898239999995</v>
      </c>
      <c r="O226">
        <v>3.2425109999999999</v>
      </c>
    </row>
    <row r="227" spans="1:15">
      <c r="A227">
        <v>117</v>
      </c>
      <c r="B227" t="s">
        <v>15</v>
      </c>
      <c r="C227" t="s">
        <v>113</v>
      </c>
      <c r="D227" t="s">
        <v>17</v>
      </c>
      <c r="E227" t="s">
        <v>18</v>
      </c>
      <c r="F227">
        <v>1</v>
      </c>
      <c r="G227">
        <v>198</v>
      </c>
      <c r="H227" t="s">
        <v>29</v>
      </c>
      <c r="I227" t="s">
        <v>20</v>
      </c>
      <c r="J227" t="s">
        <v>21</v>
      </c>
      <c r="K227">
        <v>2.2700369999999999</v>
      </c>
      <c r="L227">
        <v>251196.463969</v>
      </c>
      <c r="M227">
        <v>15.515093</v>
      </c>
      <c r="N227">
        <v>2.2700369999999999</v>
      </c>
      <c r="O227">
        <v>9.0399999999999996E-4</v>
      </c>
    </row>
    <row r="228" spans="1:15">
      <c r="A228">
        <v>72</v>
      </c>
      <c r="B228" t="s">
        <v>15</v>
      </c>
      <c r="C228" t="s">
        <v>114</v>
      </c>
      <c r="D228" t="s">
        <v>17</v>
      </c>
      <c r="E228" t="s">
        <v>26</v>
      </c>
      <c r="F228">
        <v>1</v>
      </c>
      <c r="G228">
        <v>199</v>
      </c>
      <c r="H228" t="s">
        <v>19</v>
      </c>
      <c r="I228" t="s">
        <v>20</v>
      </c>
      <c r="J228" t="s">
        <v>21</v>
      </c>
      <c r="K228">
        <v>62689.169416999997</v>
      </c>
      <c r="L228">
        <v>282152.02707100002</v>
      </c>
      <c r="M228">
        <v>3455.4701479999999</v>
      </c>
      <c r="N228">
        <v>62689.169416999997</v>
      </c>
      <c r="O228">
        <v>22.218223999999999</v>
      </c>
    </row>
    <row r="229" spans="1:15">
      <c r="A229">
        <v>73</v>
      </c>
      <c r="B229" t="s">
        <v>15</v>
      </c>
      <c r="C229" t="s">
        <v>114</v>
      </c>
      <c r="D229" t="s">
        <v>17</v>
      </c>
      <c r="E229" t="s">
        <v>26</v>
      </c>
      <c r="F229">
        <v>1</v>
      </c>
      <c r="G229">
        <v>199</v>
      </c>
      <c r="H229" t="s">
        <v>29</v>
      </c>
      <c r="I229" t="s">
        <v>20</v>
      </c>
      <c r="J229" t="s">
        <v>21</v>
      </c>
      <c r="K229">
        <v>1470.316816</v>
      </c>
      <c r="L229">
        <v>282152.02707100002</v>
      </c>
      <c r="M229">
        <v>321.893845</v>
      </c>
      <c r="N229">
        <v>1470.316816</v>
      </c>
      <c r="O229">
        <v>0.52110800000000002</v>
      </c>
    </row>
  </sheetData>
  <sheetProtection algorithmName="SHA-512" hashValue="fNaVtVni+zqXTzuZsWZpQX6fcwU4rrU2FU1fVa6ipWN6ApqHmuMn35/yWxM038uVvYgkwhMj7P8xi3Zv5ajygQ==" saltValue="MUtaDHqzTSF/Tsq5/JxsLw==" spinCount="100000" sheet="1" objects="1" scenarios="1" selectLockedCells="1" selectUnlockedCell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08F28E-2862-4DC6-AFAA-B906C4F6F5F9}">
  <dimension ref="A2:R199"/>
  <sheetViews>
    <sheetView zoomScale="70" zoomScaleNormal="70" workbookViewId="0">
      <selection activeCell="A16" sqref="A16"/>
    </sheetView>
  </sheetViews>
  <sheetFormatPr defaultColWidth="11.42578125" defaultRowHeight="14.45"/>
  <cols>
    <col min="1" max="1" width="56.140625" bestFit="1" customWidth="1"/>
    <col min="2" max="2" width="21.85546875" bestFit="1" customWidth="1"/>
    <col min="3" max="3" width="20" bestFit="1" customWidth="1"/>
    <col min="4" max="4" width="12.140625" bestFit="1" customWidth="1"/>
    <col min="5" max="5" width="21.42578125" bestFit="1" customWidth="1"/>
    <col min="6" max="6" width="18.42578125" bestFit="1" customWidth="1"/>
    <col min="7" max="7" width="21.28515625" bestFit="1" customWidth="1"/>
    <col min="8" max="8" width="20" bestFit="1" customWidth="1"/>
    <col min="9" max="9" width="10.5703125" bestFit="1" customWidth="1"/>
    <col min="10" max="10" width="12.140625" bestFit="1" customWidth="1"/>
    <col min="11" max="11" width="12" bestFit="1" customWidth="1"/>
    <col min="12" max="12" width="18.42578125" bestFit="1" customWidth="1"/>
    <col min="13" max="13" width="21.28515625" bestFit="1" customWidth="1"/>
    <col min="14" max="14" width="20" bestFit="1" customWidth="1"/>
    <col min="15" max="15" width="10.5703125" bestFit="1" customWidth="1"/>
    <col min="16" max="17" width="12.140625" bestFit="1" customWidth="1"/>
    <col min="18" max="18" width="12" bestFit="1" customWidth="1"/>
  </cols>
  <sheetData>
    <row r="2" spans="1:18">
      <c r="A2" s="1" t="s">
        <v>5</v>
      </c>
      <c r="B2" t="s">
        <v>115</v>
      </c>
    </row>
    <row r="4" spans="1:18">
      <c r="A4" s="1" t="s">
        <v>116</v>
      </c>
      <c r="B4" s="1" t="s">
        <v>117</v>
      </c>
    </row>
    <row r="5" spans="1:18">
      <c r="B5" t="s">
        <v>54</v>
      </c>
      <c r="E5" t="s">
        <v>118</v>
      </c>
      <c r="F5" t="s">
        <v>19</v>
      </c>
      <c r="K5" t="s">
        <v>119</v>
      </c>
      <c r="L5" t="s">
        <v>29</v>
      </c>
      <c r="Q5" t="s">
        <v>120</v>
      </c>
      <c r="R5" t="s">
        <v>121</v>
      </c>
    </row>
    <row r="6" spans="1:18">
      <c r="A6" s="1" t="s">
        <v>122</v>
      </c>
      <c r="B6" t="s">
        <v>38</v>
      </c>
      <c r="C6" t="s">
        <v>20</v>
      </c>
      <c r="D6" t="s">
        <v>23</v>
      </c>
      <c r="F6" t="s">
        <v>38</v>
      </c>
      <c r="G6" t="s">
        <v>35</v>
      </c>
      <c r="H6" t="s">
        <v>20</v>
      </c>
      <c r="I6" t="s">
        <v>22</v>
      </c>
      <c r="J6" t="s">
        <v>23</v>
      </c>
      <c r="L6" t="s">
        <v>38</v>
      </c>
      <c r="M6" t="s">
        <v>35</v>
      </c>
      <c r="N6" t="s">
        <v>20</v>
      </c>
      <c r="O6" t="s">
        <v>22</v>
      </c>
      <c r="P6" t="s">
        <v>23</v>
      </c>
    </row>
    <row r="7" spans="1:18">
      <c r="A7" s="2">
        <v>2</v>
      </c>
    </row>
    <row r="8" spans="1:18">
      <c r="A8" s="4" t="s">
        <v>16</v>
      </c>
      <c r="B8" s="5"/>
      <c r="C8" s="5"/>
      <c r="D8" s="5"/>
      <c r="E8" s="5"/>
      <c r="F8" s="5"/>
      <c r="G8" s="5"/>
      <c r="H8" s="5">
        <v>1.928385</v>
      </c>
      <c r="I8" s="5">
        <v>6.3422000000000006E-2</v>
      </c>
      <c r="J8" s="5">
        <v>0.14019899999999999</v>
      </c>
      <c r="K8" s="5">
        <v>2.1320060000000001</v>
      </c>
      <c r="L8" s="5"/>
      <c r="M8" s="5"/>
      <c r="N8" s="5"/>
      <c r="O8" s="5"/>
      <c r="P8" s="5"/>
      <c r="Q8" s="5"/>
      <c r="R8" s="5">
        <v>2.1320060000000001</v>
      </c>
    </row>
    <row r="9" spans="1:18">
      <c r="A9" s="2">
        <v>3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</row>
    <row r="10" spans="1:18">
      <c r="A10" s="4" t="s">
        <v>24</v>
      </c>
      <c r="B10" s="5"/>
      <c r="C10" s="5"/>
      <c r="D10" s="5"/>
      <c r="E10" s="5"/>
      <c r="F10" s="5"/>
      <c r="G10" s="5"/>
      <c r="H10" s="5">
        <v>1.0971850000000001</v>
      </c>
      <c r="I10" s="5"/>
      <c r="J10" s="5"/>
      <c r="K10" s="5">
        <v>1.0971850000000001</v>
      </c>
      <c r="L10" s="5"/>
      <c r="M10" s="5"/>
      <c r="N10" s="5"/>
      <c r="O10" s="5"/>
      <c r="P10" s="5"/>
      <c r="Q10" s="5"/>
      <c r="R10" s="5">
        <v>1.0971850000000001</v>
      </c>
    </row>
    <row r="11" spans="1:18">
      <c r="A11" s="2">
        <v>4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</row>
    <row r="12" spans="1:18">
      <c r="A12" s="4" t="s">
        <v>25</v>
      </c>
      <c r="B12" s="5"/>
      <c r="C12" s="5"/>
      <c r="D12" s="5"/>
      <c r="E12" s="5"/>
      <c r="F12" s="5"/>
      <c r="G12" s="5"/>
      <c r="H12" s="5">
        <v>0.43534</v>
      </c>
      <c r="I12" s="5"/>
      <c r="J12" s="5"/>
      <c r="K12" s="5">
        <v>0.43534</v>
      </c>
      <c r="L12" s="5"/>
      <c r="M12" s="5"/>
      <c r="N12" s="5"/>
      <c r="O12" s="5"/>
      <c r="P12" s="5"/>
      <c r="Q12" s="5"/>
      <c r="R12" s="5">
        <v>0.43534</v>
      </c>
    </row>
    <row r="13" spans="1:18">
      <c r="A13" s="2">
        <v>5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</row>
    <row r="14" spans="1:18">
      <c r="A14" s="4" t="s">
        <v>28</v>
      </c>
      <c r="B14" s="5"/>
      <c r="C14" s="5"/>
      <c r="D14" s="5"/>
      <c r="E14" s="5"/>
      <c r="F14" s="5"/>
      <c r="G14" s="5"/>
      <c r="H14" s="5">
        <v>10.589880000000001</v>
      </c>
      <c r="I14" s="5"/>
      <c r="J14" s="5"/>
      <c r="K14" s="5">
        <v>10.589880000000001</v>
      </c>
      <c r="L14" s="5"/>
      <c r="M14" s="5"/>
      <c r="N14" s="5">
        <v>0.19649</v>
      </c>
      <c r="O14" s="5"/>
      <c r="P14" s="5"/>
      <c r="Q14" s="5">
        <v>0.19649</v>
      </c>
      <c r="R14" s="5">
        <v>10.786370000000002</v>
      </c>
    </row>
    <row r="15" spans="1:18">
      <c r="A15" s="2">
        <v>20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</row>
    <row r="16" spans="1:18">
      <c r="A16" s="4" t="s">
        <v>30</v>
      </c>
      <c r="B16" s="5"/>
      <c r="C16" s="5"/>
      <c r="D16" s="5"/>
      <c r="E16" s="5"/>
      <c r="F16" s="5"/>
      <c r="G16" s="5"/>
      <c r="H16" s="5">
        <v>14.672281</v>
      </c>
      <c r="I16" s="5"/>
      <c r="J16" s="5"/>
      <c r="K16" s="5">
        <v>14.672281</v>
      </c>
      <c r="L16" s="5"/>
      <c r="M16" s="5"/>
      <c r="N16" s="5"/>
      <c r="O16" s="5"/>
      <c r="P16" s="5"/>
      <c r="Q16" s="5"/>
      <c r="R16" s="5">
        <v>14.672281</v>
      </c>
    </row>
    <row r="17" spans="1:18">
      <c r="A17" s="2">
        <v>23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</row>
    <row r="18" spans="1:18">
      <c r="A18" s="4" t="s">
        <v>33</v>
      </c>
      <c r="B18" s="5"/>
      <c r="C18" s="5"/>
      <c r="D18" s="5"/>
      <c r="E18" s="5"/>
      <c r="F18" s="5"/>
      <c r="G18" s="5">
        <v>100.000006</v>
      </c>
      <c r="H18" s="5"/>
      <c r="I18" s="5"/>
      <c r="J18" s="5"/>
      <c r="K18" s="5">
        <v>100.000006</v>
      </c>
      <c r="L18" s="5"/>
      <c r="M18" s="5"/>
      <c r="N18" s="5"/>
      <c r="O18" s="5"/>
      <c r="P18" s="5"/>
      <c r="Q18" s="5"/>
      <c r="R18" s="5">
        <v>100.000006</v>
      </c>
    </row>
    <row r="19" spans="1:18">
      <c r="A19" s="2">
        <v>51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</row>
    <row r="20" spans="1:18">
      <c r="A20" s="4" t="s">
        <v>36</v>
      </c>
      <c r="B20" s="5"/>
      <c r="C20" s="5"/>
      <c r="D20" s="5"/>
      <c r="E20" s="5"/>
      <c r="F20" s="5"/>
      <c r="G20" s="5"/>
      <c r="H20" s="5">
        <v>1.0311459999999999</v>
      </c>
      <c r="I20" s="5"/>
      <c r="J20" s="5"/>
      <c r="K20" s="5">
        <v>1.0311459999999999</v>
      </c>
      <c r="L20" s="5"/>
      <c r="M20" s="5"/>
      <c r="N20" s="5"/>
      <c r="O20" s="5"/>
      <c r="P20" s="5"/>
      <c r="Q20" s="5"/>
      <c r="R20" s="5">
        <v>1.0311459999999999</v>
      </c>
    </row>
    <row r="21" spans="1:18">
      <c r="A21" s="2">
        <v>53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</row>
    <row r="22" spans="1:18">
      <c r="A22" s="4" t="s">
        <v>37</v>
      </c>
      <c r="B22" s="5"/>
      <c r="C22" s="5"/>
      <c r="D22" s="5"/>
      <c r="E22" s="5"/>
      <c r="F22" s="5">
        <v>0.47991299999999998</v>
      </c>
      <c r="G22" s="5"/>
      <c r="H22" s="5">
        <v>9.0371999999999994E-2</v>
      </c>
      <c r="I22" s="5">
        <v>4.6E-5</v>
      </c>
      <c r="J22" s="5">
        <v>7.3868000000000003E-2</v>
      </c>
      <c r="K22" s="5">
        <v>0.64419899999999997</v>
      </c>
      <c r="L22" s="5">
        <v>9.9349999999999994E-3</v>
      </c>
      <c r="M22" s="5"/>
      <c r="N22" s="5">
        <v>0.79695700000000003</v>
      </c>
      <c r="O22" s="5">
        <v>2.8006E-2</v>
      </c>
      <c r="P22" s="5">
        <v>1.0196E-2</v>
      </c>
      <c r="Q22" s="5">
        <v>0.84509400000000001</v>
      </c>
      <c r="R22" s="5">
        <v>1.489293</v>
      </c>
    </row>
    <row r="23" spans="1:18">
      <c r="A23" s="2">
        <v>54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</row>
    <row r="24" spans="1:18">
      <c r="A24" s="4" t="s">
        <v>39</v>
      </c>
      <c r="B24" s="5"/>
      <c r="C24" s="5"/>
      <c r="D24" s="5"/>
      <c r="E24" s="5"/>
      <c r="F24" s="5"/>
      <c r="G24" s="5"/>
      <c r="H24" s="5">
        <v>5.9092339999999997</v>
      </c>
      <c r="I24" s="5"/>
      <c r="J24" s="5"/>
      <c r="K24" s="5">
        <v>5.9092339999999997</v>
      </c>
      <c r="L24" s="5"/>
      <c r="M24" s="5"/>
      <c r="N24" s="5"/>
      <c r="O24" s="5"/>
      <c r="P24" s="5"/>
      <c r="Q24" s="5"/>
      <c r="R24" s="5">
        <v>5.9092339999999997</v>
      </c>
    </row>
    <row r="25" spans="1:18">
      <c r="A25" s="2">
        <v>55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</row>
    <row r="26" spans="1:18">
      <c r="A26" s="4" t="s">
        <v>40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>
        <v>14.503587</v>
      </c>
      <c r="O26" s="5"/>
      <c r="P26" s="5"/>
      <c r="Q26" s="5">
        <v>14.503587</v>
      </c>
      <c r="R26" s="5">
        <v>14.503587</v>
      </c>
    </row>
    <row r="27" spans="1:18">
      <c r="A27" s="2">
        <v>56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</row>
    <row r="28" spans="1:18">
      <c r="A28" s="4" t="s">
        <v>43</v>
      </c>
      <c r="B28" s="5"/>
      <c r="C28" s="5"/>
      <c r="D28" s="5"/>
      <c r="E28" s="5"/>
      <c r="F28" s="5"/>
      <c r="G28" s="5"/>
      <c r="H28" s="5">
        <v>1.040187</v>
      </c>
      <c r="I28" s="5"/>
      <c r="J28" s="5"/>
      <c r="K28" s="5">
        <v>1.040187</v>
      </c>
      <c r="L28" s="5"/>
      <c r="M28" s="5"/>
      <c r="N28" s="5">
        <v>0.36520000000000002</v>
      </c>
      <c r="O28" s="5"/>
      <c r="P28" s="5"/>
      <c r="Q28" s="5">
        <v>0.36520000000000002</v>
      </c>
      <c r="R28" s="5">
        <v>1.4053869999999999</v>
      </c>
    </row>
    <row r="29" spans="1:18">
      <c r="A29" s="2">
        <v>57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</row>
    <row r="30" spans="1:18">
      <c r="A30" s="4" t="s">
        <v>44</v>
      </c>
      <c r="B30" s="5"/>
      <c r="C30" s="5"/>
      <c r="D30" s="5"/>
      <c r="E30" s="5"/>
      <c r="F30" s="5"/>
      <c r="G30" s="5"/>
      <c r="H30" s="5">
        <v>29.016601000000001</v>
      </c>
      <c r="I30" s="5"/>
      <c r="J30" s="5"/>
      <c r="K30" s="5">
        <v>29.016601000000001</v>
      </c>
      <c r="L30" s="5"/>
      <c r="M30" s="5"/>
      <c r="N30" s="5">
        <v>4.5473720000000002</v>
      </c>
      <c r="O30" s="5"/>
      <c r="P30" s="5"/>
      <c r="Q30" s="5">
        <v>4.5473720000000002</v>
      </c>
      <c r="R30" s="5">
        <v>33.563973000000004</v>
      </c>
    </row>
    <row r="31" spans="1:18">
      <c r="A31" s="2">
        <v>58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</row>
    <row r="32" spans="1:18">
      <c r="A32" s="4" t="s">
        <v>45</v>
      </c>
      <c r="B32" s="5"/>
      <c r="C32" s="5"/>
      <c r="D32" s="5"/>
      <c r="E32" s="5"/>
      <c r="F32" s="5"/>
      <c r="G32" s="5"/>
      <c r="H32" s="5">
        <v>8.6720659999999992</v>
      </c>
      <c r="I32" s="5"/>
      <c r="J32" s="5"/>
      <c r="K32" s="5">
        <v>8.6720659999999992</v>
      </c>
      <c r="L32" s="5"/>
      <c r="M32" s="5"/>
      <c r="N32" s="5"/>
      <c r="O32" s="5"/>
      <c r="P32" s="5"/>
      <c r="Q32" s="5"/>
      <c r="R32" s="5">
        <v>8.6720659999999992</v>
      </c>
    </row>
    <row r="33" spans="1:18">
      <c r="A33" s="2">
        <v>59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</row>
    <row r="34" spans="1:18">
      <c r="A34" s="4" t="s">
        <v>46</v>
      </c>
      <c r="B34" s="5"/>
      <c r="C34" s="5"/>
      <c r="D34" s="5"/>
      <c r="E34" s="5"/>
      <c r="F34" s="5"/>
      <c r="G34" s="5"/>
      <c r="H34" s="5">
        <v>6.313123</v>
      </c>
      <c r="I34" s="5"/>
      <c r="J34" s="5"/>
      <c r="K34" s="5">
        <v>6.313123</v>
      </c>
      <c r="L34" s="5"/>
      <c r="M34" s="5"/>
      <c r="N34" s="5">
        <v>1.283461</v>
      </c>
      <c r="O34" s="5"/>
      <c r="P34" s="5"/>
      <c r="Q34" s="5">
        <v>1.283461</v>
      </c>
      <c r="R34" s="5">
        <v>7.596584</v>
      </c>
    </row>
    <row r="35" spans="1:18">
      <c r="A35" s="2">
        <v>60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</row>
    <row r="36" spans="1:18">
      <c r="A36" s="4" t="s">
        <v>47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>
        <v>0.65120299999999998</v>
      </c>
      <c r="O36" s="5"/>
      <c r="P36" s="5"/>
      <c r="Q36" s="5">
        <v>0.65120299999999998</v>
      </c>
      <c r="R36" s="5">
        <v>0.65120299999999998</v>
      </c>
    </row>
    <row r="37" spans="1:18">
      <c r="A37" s="2">
        <v>62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</row>
    <row r="38" spans="1:18">
      <c r="A38" s="4" t="s">
        <v>48</v>
      </c>
      <c r="B38" s="5"/>
      <c r="C38" s="5"/>
      <c r="D38" s="5"/>
      <c r="E38" s="5"/>
      <c r="F38" s="5">
        <v>3.796287</v>
      </c>
      <c r="G38" s="5">
        <v>0.466059</v>
      </c>
      <c r="H38" s="5">
        <v>2.13015</v>
      </c>
      <c r="I38" s="5">
        <v>0.38512600000000002</v>
      </c>
      <c r="J38" s="5">
        <v>9.6452999999999997E-2</v>
      </c>
      <c r="K38" s="5">
        <v>6.8740749999999995</v>
      </c>
      <c r="L38" s="5">
        <v>0.17253299999999999</v>
      </c>
      <c r="M38" s="5"/>
      <c r="N38" s="5">
        <v>0.277868</v>
      </c>
      <c r="O38" s="5">
        <v>2.3499999999999999E-4</v>
      </c>
      <c r="P38" s="5">
        <v>0.14815500000000001</v>
      </c>
      <c r="Q38" s="5">
        <v>0.59879099999999996</v>
      </c>
      <c r="R38" s="5">
        <v>7.4728659999999989</v>
      </c>
    </row>
    <row r="39" spans="1:18">
      <c r="A39" s="2">
        <v>63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</row>
    <row r="40" spans="1:18">
      <c r="A40" s="4" t="s">
        <v>49</v>
      </c>
      <c r="B40" s="5"/>
      <c r="C40" s="5"/>
      <c r="D40" s="5"/>
      <c r="E40" s="5"/>
      <c r="F40" s="5"/>
      <c r="G40" s="5"/>
      <c r="H40" s="5">
        <v>0.73957399999999995</v>
      </c>
      <c r="I40" s="5"/>
      <c r="J40" s="5"/>
      <c r="K40" s="5">
        <v>0.73957399999999995</v>
      </c>
      <c r="L40" s="5"/>
      <c r="M40" s="5"/>
      <c r="N40" s="5">
        <v>4.8777000000000001E-2</v>
      </c>
      <c r="O40" s="5"/>
      <c r="P40" s="5"/>
      <c r="Q40" s="5">
        <v>4.8777000000000001E-2</v>
      </c>
      <c r="R40" s="5">
        <v>0.78835099999999991</v>
      </c>
    </row>
    <row r="41" spans="1:18">
      <c r="A41" s="2">
        <v>65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</row>
    <row r="42" spans="1:18">
      <c r="A42" s="4" t="s">
        <v>50</v>
      </c>
      <c r="B42" s="5"/>
      <c r="C42" s="5"/>
      <c r="D42" s="5"/>
      <c r="E42" s="5"/>
      <c r="F42" s="5"/>
      <c r="G42" s="5"/>
      <c r="H42" s="5">
        <v>1.2701E-2</v>
      </c>
      <c r="I42" s="5"/>
      <c r="J42" s="5"/>
      <c r="K42" s="5">
        <v>1.2701E-2</v>
      </c>
      <c r="L42" s="5"/>
      <c r="M42" s="5"/>
      <c r="N42" s="5"/>
      <c r="O42" s="5"/>
      <c r="P42" s="5"/>
      <c r="Q42" s="5"/>
      <c r="R42" s="5">
        <v>1.2701E-2</v>
      </c>
    </row>
    <row r="43" spans="1:18">
      <c r="A43" s="2">
        <v>67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</row>
    <row r="44" spans="1:18">
      <c r="A44" s="4" t="s">
        <v>51</v>
      </c>
      <c r="B44" s="5"/>
      <c r="C44" s="5"/>
      <c r="D44" s="5"/>
      <c r="E44" s="5"/>
      <c r="F44" s="5"/>
      <c r="G44" s="5"/>
      <c r="H44" s="5">
        <v>81.647683999999998</v>
      </c>
      <c r="I44" s="5"/>
      <c r="J44" s="5"/>
      <c r="K44" s="5">
        <v>81.647683999999998</v>
      </c>
      <c r="L44" s="5"/>
      <c r="M44" s="5"/>
      <c r="N44" s="5"/>
      <c r="O44" s="5"/>
      <c r="P44" s="5"/>
      <c r="Q44" s="5"/>
      <c r="R44" s="5">
        <v>81.647683999999998</v>
      </c>
    </row>
    <row r="45" spans="1:18">
      <c r="A45" s="2">
        <v>68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</row>
    <row r="46" spans="1:18">
      <c r="A46" s="4" t="s">
        <v>52</v>
      </c>
      <c r="B46" s="5"/>
      <c r="C46" s="5"/>
      <c r="D46" s="5"/>
      <c r="E46" s="5"/>
      <c r="F46" s="5"/>
      <c r="G46" s="5"/>
      <c r="H46" s="5">
        <v>16.150485</v>
      </c>
      <c r="I46" s="5"/>
      <c r="J46" s="5"/>
      <c r="K46" s="5">
        <v>16.150485</v>
      </c>
      <c r="L46" s="5"/>
      <c r="M46" s="5"/>
      <c r="N46" s="5">
        <v>0.10147100000000001</v>
      </c>
      <c r="O46" s="5"/>
      <c r="P46" s="5"/>
      <c r="Q46" s="5">
        <v>0.10147100000000001</v>
      </c>
      <c r="R46" s="5">
        <v>16.251956</v>
      </c>
    </row>
    <row r="47" spans="1:18">
      <c r="A47" s="2">
        <v>69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</row>
    <row r="48" spans="1:18">
      <c r="A48" s="4" t="s">
        <v>53</v>
      </c>
      <c r="B48" s="5">
        <v>5.4600000000000004E-4</v>
      </c>
      <c r="C48" s="5">
        <v>0.47867300000000002</v>
      </c>
      <c r="D48" s="5">
        <v>8.6899999999999998E-4</v>
      </c>
      <c r="E48" s="5">
        <v>0.48008800000000001</v>
      </c>
      <c r="F48" s="5">
        <v>16.333618000000001</v>
      </c>
      <c r="G48" s="5">
        <v>2.2822559999999998</v>
      </c>
      <c r="H48" s="5">
        <v>23.295188</v>
      </c>
      <c r="I48" s="5">
        <v>11.198309999999999</v>
      </c>
      <c r="J48" s="5">
        <v>2.710502</v>
      </c>
      <c r="K48" s="5">
        <v>55.819873999999999</v>
      </c>
      <c r="L48" s="5"/>
      <c r="M48" s="5">
        <v>0.68812600000000002</v>
      </c>
      <c r="N48" s="5">
        <v>3.490488</v>
      </c>
      <c r="O48" s="5"/>
      <c r="P48" s="5">
        <v>0.100267</v>
      </c>
      <c r="Q48" s="5">
        <v>4.2788809999999993</v>
      </c>
      <c r="R48" s="5">
        <v>60.578842999999992</v>
      </c>
    </row>
    <row r="49" spans="1:18">
      <c r="A49" s="2">
        <v>70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</row>
    <row r="50" spans="1:18">
      <c r="A50" s="4" t="s">
        <v>55</v>
      </c>
      <c r="B50" s="5"/>
      <c r="C50" s="5"/>
      <c r="D50" s="5"/>
      <c r="E50" s="5"/>
      <c r="F50" s="5">
        <v>12.482996</v>
      </c>
      <c r="G50" s="5">
        <v>9.8811400000000003</v>
      </c>
      <c r="H50" s="5">
        <v>0.33404800000000001</v>
      </c>
      <c r="I50" s="5"/>
      <c r="J50" s="5">
        <v>39.519472999999998</v>
      </c>
      <c r="K50" s="5">
        <v>62.217657000000003</v>
      </c>
      <c r="L50" s="5"/>
      <c r="M50" s="5"/>
      <c r="N50" s="5"/>
      <c r="O50" s="5"/>
      <c r="P50" s="5"/>
      <c r="Q50" s="5"/>
      <c r="R50" s="5">
        <v>62.217657000000003</v>
      </c>
    </row>
    <row r="51" spans="1:18">
      <c r="A51" s="2">
        <v>71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</row>
    <row r="52" spans="1:18">
      <c r="A52" s="4" t="s">
        <v>56</v>
      </c>
      <c r="B52" s="5"/>
      <c r="C52" s="5"/>
      <c r="D52" s="5"/>
      <c r="E52" s="5"/>
      <c r="F52" s="5">
        <v>13.978992</v>
      </c>
      <c r="G52" s="5">
        <v>2.6999999999999999E-5</v>
      </c>
      <c r="H52" s="5"/>
      <c r="I52" s="5"/>
      <c r="J52" s="5"/>
      <c r="K52" s="5">
        <v>13.979018999999999</v>
      </c>
      <c r="L52" s="5">
        <v>4.3646919999999998</v>
      </c>
      <c r="M52" s="5">
        <v>2.4201229999999998</v>
      </c>
      <c r="N52" s="5">
        <v>0.94308800000000004</v>
      </c>
      <c r="O52" s="5">
        <v>1.6108340000000001</v>
      </c>
      <c r="P52" s="5">
        <v>0.71433400000000002</v>
      </c>
      <c r="Q52" s="5">
        <v>10.053070999999999</v>
      </c>
      <c r="R52" s="5">
        <v>24.03209</v>
      </c>
    </row>
    <row r="53" spans="1:18">
      <c r="A53" s="2">
        <v>72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</row>
    <row r="54" spans="1:18">
      <c r="A54" s="4" t="s">
        <v>57</v>
      </c>
      <c r="B54" s="5"/>
      <c r="C54" s="5"/>
      <c r="D54" s="5"/>
      <c r="E54" s="5"/>
      <c r="F54" s="5"/>
      <c r="G54" s="5"/>
      <c r="H54" s="5">
        <v>42.939552999999997</v>
      </c>
      <c r="I54" s="5"/>
      <c r="J54" s="5"/>
      <c r="K54" s="5">
        <v>42.939552999999997</v>
      </c>
      <c r="L54" s="5"/>
      <c r="M54" s="5"/>
      <c r="N54" s="5"/>
      <c r="O54" s="5"/>
      <c r="P54" s="5"/>
      <c r="Q54" s="5"/>
      <c r="R54" s="5">
        <v>42.939552999999997</v>
      </c>
    </row>
    <row r="55" spans="1:18">
      <c r="A55" s="2">
        <v>73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</row>
    <row r="56" spans="1:18">
      <c r="A56" s="4" t="s">
        <v>58</v>
      </c>
      <c r="B56" s="5"/>
      <c r="C56" s="5"/>
      <c r="D56" s="5"/>
      <c r="E56" s="5"/>
      <c r="F56" s="5"/>
      <c r="G56" s="5"/>
      <c r="H56" s="5">
        <v>4.3675449999999998</v>
      </c>
      <c r="I56" s="5"/>
      <c r="J56" s="5"/>
      <c r="K56" s="5">
        <v>4.3675449999999998</v>
      </c>
      <c r="L56" s="5"/>
      <c r="M56" s="5"/>
      <c r="N56" s="5">
        <v>0.96736999999999995</v>
      </c>
      <c r="O56" s="5"/>
      <c r="P56" s="5"/>
      <c r="Q56" s="5">
        <v>0.96736999999999995</v>
      </c>
      <c r="R56" s="5">
        <v>5.3349149999999996</v>
      </c>
    </row>
    <row r="57" spans="1:18">
      <c r="A57" s="2">
        <v>74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</row>
    <row r="58" spans="1:18">
      <c r="A58" s="4" t="s">
        <v>59</v>
      </c>
      <c r="B58" s="5"/>
      <c r="C58" s="5"/>
      <c r="D58" s="5"/>
      <c r="E58" s="5"/>
      <c r="F58" s="5"/>
      <c r="G58" s="5"/>
      <c r="H58" s="5">
        <v>65.516349000000005</v>
      </c>
      <c r="I58" s="5"/>
      <c r="J58" s="5"/>
      <c r="K58" s="5">
        <v>65.516349000000005</v>
      </c>
      <c r="L58" s="5"/>
      <c r="M58" s="5"/>
      <c r="N58" s="5">
        <v>1.0125789999999999</v>
      </c>
      <c r="O58" s="5">
        <v>7.9050000000000006E-3</v>
      </c>
      <c r="P58" s="5">
        <v>5.1180000000000002E-3</v>
      </c>
      <c r="Q58" s="5">
        <v>1.0256019999999999</v>
      </c>
      <c r="R58" s="5">
        <v>66.541950999999997</v>
      </c>
    </row>
    <row r="59" spans="1:18">
      <c r="A59" s="2">
        <v>75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</row>
    <row r="60" spans="1:18">
      <c r="A60" s="4" t="s">
        <v>60</v>
      </c>
      <c r="B60" s="5"/>
      <c r="C60" s="5">
        <v>4.0720970000000003</v>
      </c>
      <c r="D60" s="5"/>
      <c r="E60" s="5">
        <v>4.0720970000000003</v>
      </c>
      <c r="F60" s="5"/>
      <c r="G60" s="5"/>
      <c r="H60" s="5"/>
      <c r="I60" s="5"/>
      <c r="J60" s="5"/>
      <c r="K60" s="5"/>
      <c r="L60" s="5"/>
      <c r="M60" s="5"/>
      <c r="N60" s="5">
        <v>3.0839999999999999E-3</v>
      </c>
      <c r="O60" s="5"/>
      <c r="P60" s="5"/>
      <c r="Q60" s="5">
        <v>3.0839999999999999E-3</v>
      </c>
      <c r="R60" s="5">
        <v>4.0751810000000006</v>
      </c>
    </row>
    <row r="61" spans="1:18">
      <c r="A61" s="2">
        <v>82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</row>
    <row r="62" spans="1:18">
      <c r="A62" s="4" t="s">
        <v>61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>
        <v>1.0294700000000001</v>
      </c>
      <c r="O62" s="5"/>
      <c r="P62" s="5"/>
      <c r="Q62" s="5">
        <v>1.0294700000000001</v>
      </c>
      <c r="R62" s="5">
        <v>1.0294700000000001</v>
      </c>
    </row>
    <row r="63" spans="1:18">
      <c r="A63" s="2">
        <v>85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</row>
    <row r="64" spans="1:18">
      <c r="A64" s="4" t="s">
        <v>62</v>
      </c>
      <c r="B64" s="5"/>
      <c r="C64" s="5"/>
      <c r="D64" s="5"/>
      <c r="E64" s="5"/>
      <c r="F64" s="5"/>
      <c r="G64" s="5"/>
      <c r="H64" s="5">
        <v>58.404778999999998</v>
      </c>
      <c r="I64" s="5"/>
      <c r="J64" s="5"/>
      <c r="K64" s="5">
        <v>58.404778999999998</v>
      </c>
      <c r="L64" s="5"/>
      <c r="M64" s="5"/>
      <c r="N64" s="5"/>
      <c r="O64" s="5"/>
      <c r="P64" s="5"/>
      <c r="Q64" s="5"/>
      <c r="R64" s="5">
        <v>58.404778999999998</v>
      </c>
    </row>
    <row r="65" spans="1:18">
      <c r="A65" s="2">
        <v>86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</row>
    <row r="66" spans="1:18">
      <c r="A66" s="4" t="s">
        <v>24</v>
      </c>
      <c r="B66" s="5"/>
      <c r="C66" s="5"/>
      <c r="D66" s="5"/>
      <c r="E66" s="5"/>
      <c r="F66" s="5"/>
      <c r="G66" s="5"/>
      <c r="H66" s="5">
        <v>5.4799739999999995</v>
      </c>
      <c r="I66" s="5"/>
      <c r="J66" s="5"/>
      <c r="K66" s="5">
        <v>5.4799739999999995</v>
      </c>
      <c r="L66" s="5"/>
      <c r="M66" s="5"/>
      <c r="N66" s="5"/>
      <c r="O66" s="5"/>
      <c r="P66" s="5"/>
      <c r="Q66" s="5"/>
      <c r="R66" s="5">
        <v>5.4799739999999995</v>
      </c>
    </row>
    <row r="67" spans="1:18">
      <c r="A67" s="2">
        <v>87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</row>
    <row r="68" spans="1:18">
      <c r="A68" s="4" t="s">
        <v>63</v>
      </c>
      <c r="B68" s="5"/>
      <c r="C68" s="5"/>
      <c r="D68" s="5"/>
      <c r="E68" s="5"/>
      <c r="F68" s="5"/>
      <c r="G68" s="5"/>
      <c r="H68" s="5">
        <v>9.1672000000000003E-2</v>
      </c>
      <c r="I68" s="5"/>
      <c r="J68" s="5"/>
      <c r="K68" s="5">
        <v>9.1672000000000003E-2</v>
      </c>
      <c r="L68" s="5"/>
      <c r="M68" s="5"/>
      <c r="N68" s="5"/>
      <c r="O68" s="5"/>
      <c r="P68" s="5"/>
      <c r="Q68" s="5"/>
      <c r="R68" s="5">
        <v>9.1672000000000003E-2</v>
      </c>
    </row>
    <row r="69" spans="1:18">
      <c r="A69" s="2">
        <v>88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</row>
    <row r="70" spans="1:18">
      <c r="A70" s="4" t="s">
        <v>64</v>
      </c>
      <c r="B70" s="5"/>
      <c r="C70" s="5"/>
      <c r="D70" s="5"/>
      <c r="E70" s="5"/>
      <c r="F70" s="5"/>
      <c r="G70" s="5"/>
      <c r="H70" s="5">
        <v>25.331019000000001</v>
      </c>
      <c r="I70" s="5"/>
      <c r="J70" s="5"/>
      <c r="K70" s="5">
        <v>25.331019000000001</v>
      </c>
      <c r="L70" s="5"/>
      <c r="M70" s="5"/>
      <c r="N70" s="5">
        <v>13.530950000000001</v>
      </c>
      <c r="O70" s="5"/>
      <c r="P70" s="5"/>
      <c r="Q70" s="5">
        <v>13.530950000000001</v>
      </c>
      <c r="R70" s="5">
        <v>38.861969000000002</v>
      </c>
    </row>
    <row r="71" spans="1:18">
      <c r="A71" s="2">
        <v>89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</row>
    <row r="72" spans="1:18">
      <c r="A72" s="4" t="s">
        <v>65</v>
      </c>
      <c r="B72" s="5"/>
      <c r="C72" s="5"/>
      <c r="D72" s="5"/>
      <c r="E72" s="5"/>
      <c r="F72" s="5"/>
      <c r="G72" s="5">
        <v>2.0065849999999998</v>
      </c>
      <c r="H72" s="5"/>
      <c r="I72" s="5"/>
      <c r="J72" s="5"/>
      <c r="K72" s="5">
        <v>2.0065849999999998</v>
      </c>
      <c r="L72" s="5"/>
      <c r="M72" s="5"/>
      <c r="N72" s="5"/>
      <c r="O72" s="5"/>
      <c r="P72" s="5"/>
      <c r="Q72" s="5"/>
      <c r="R72" s="5">
        <v>2.0065849999999998</v>
      </c>
    </row>
    <row r="73" spans="1:18">
      <c r="A73" s="2">
        <v>90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</row>
    <row r="74" spans="1:18">
      <c r="A74" s="4" t="s">
        <v>66</v>
      </c>
      <c r="B74" s="5"/>
      <c r="C74" s="5"/>
      <c r="D74" s="5"/>
      <c r="E74" s="5"/>
      <c r="F74" s="5"/>
      <c r="G74" s="5"/>
      <c r="H74" s="5">
        <v>46.692349</v>
      </c>
      <c r="I74" s="5"/>
      <c r="J74" s="5"/>
      <c r="K74" s="5">
        <v>46.692349</v>
      </c>
      <c r="L74" s="5"/>
      <c r="M74" s="5"/>
      <c r="N74" s="5">
        <v>6.8635979999999996</v>
      </c>
      <c r="O74" s="5"/>
      <c r="P74" s="5"/>
      <c r="Q74" s="5">
        <v>6.8635979999999996</v>
      </c>
      <c r="R74" s="5">
        <v>53.555947000000003</v>
      </c>
    </row>
    <row r="75" spans="1:18">
      <c r="A75" s="2">
        <v>91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</row>
    <row r="76" spans="1:18">
      <c r="A76" s="4" t="s">
        <v>67</v>
      </c>
      <c r="B76" s="5"/>
      <c r="C76" s="5"/>
      <c r="D76" s="5"/>
      <c r="E76" s="5"/>
      <c r="F76" s="5"/>
      <c r="G76" s="5">
        <v>82.621227000000005</v>
      </c>
      <c r="H76" s="5"/>
      <c r="I76" s="5"/>
      <c r="J76" s="5"/>
      <c r="K76" s="5">
        <v>82.621227000000005</v>
      </c>
      <c r="L76" s="5"/>
      <c r="M76" s="5"/>
      <c r="N76" s="5"/>
      <c r="O76" s="5"/>
      <c r="P76" s="5"/>
      <c r="Q76" s="5"/>
      <c r="R76" s="5">
        <v>82.621227000000005</v>
      </c>
    </row>
    <row r="77" spans="1:18">
      <c r="A77" s="2">
        <v>92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</row>
    <row r="78" spans="1:18">
      <c r="A78" s="4" t="s">
        <v>68</v>
      </c>
      <c r="B78" s="5"/>
      <c r="C78" s="5">
        <v>6.2154369999999997</v>
      </c>
      <c r="D78" s="5"/>
      <c r="E78" s="5">
        <v>6.2154369999999997</v>
      </c>
      <c r="F78" s="5"/>
      <c r="G78" s="5"/>
      <c r="H78" s="5">
        <v>1.1356649999999999</v>
      </c>
      <c r="I78" s="5"/>
      <c r="J78" s="5"/>
      <c r="K78" s="5">
        <v>1.1356649999999999</v>
      </c>
      <c r="L78" s="5"/>
      <c r="M78" s="5"/>
      <c r="N78" s="5"/>
      <c r="O78" s="5"/>
      <c r="P78" s="5"/>
      <c r="Q78" s="5"/>
      <c r="R78" s="5">
        <v>7.3511019999999991</v>
      </c>
    </row>
    <row r="79" spans="1:18">
      <c r="A79" s="2">
        <v>93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</row>
    <row r="80" spans="1:18">
      <c r="A80" s="4" t="s">
        <v>69</v>
      </c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>
        <v>4.0097909999999999</v>
      </c>
      <c r="O80" s="5"/>
      <c r="P80" s="5"/>
      <c r="Q80" s="5">
        <v>4.0097909999999999</v>
      </c>
      <c r="R80" s="5">
        <v>4.0097909999999999</v>
      </c>
    </row>
    <row r="81" spans="1:18">
      <c r="A81" s="2">
        <v>94</v>
      </c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</row>
    <row r="82" spans="1:18">
      <c r="A82" s="4" t="s">
        <v>70</v>
      </c>
      <c r="B82" s="5"/>
      <c r="C82" s="5"/>
      <c r="D82" s="5"/>
      <c r="E82" s="5"/>
      <c r="F82" s="5"/>
      <c r="G82" s="5">
        <v>4.8469999999999997E-3</v>
      </c>
      <c r="H82" s="5"/>
      <c r="I82" s="5"/>
      <c r="J82" s="5"/>
      <c r="K82" s="5">
        <v>4.8469999999999997E-3</v>
      </c>
      <c r="L82" s="5">
        <v>35.806790999999997</v>
      </c>
      <c r="M82" s="5">
        <v>28.51408</v>
      </c>
      <c r="N82" s="5">
        <v>21.252147999999998</v>
      </c>
      <c r="O82" s="5"/>
      <c r="P82" s="5">
        <v>0.18342900000000001</v>
      </c>
      <c r="Q82" s="5">
        <v>85.756447999999992</v>
      </c>
      <c r="R82" s="5">
        <v>85.761295000000004</v>
      </c>
    </row>
    <row r="83" spans="1:18">
      <c r="A83" s="2">
        <v>95</v>
      </c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</row>
    <row r="84" spans="1:18">
      <c r="A84" s="4" t="s">
        <v>71</v>
      </c>
      <c r="B84" s="5"/>
      <c r="C84" s="5"/>
      <c r="D84" s="5"/>
      <c r="E84" s="5"/>
      <c r="F84" s="5"/>
      <c r="G84" s="5"/>
      <c r="H84" s="5">
        <v>1.1759999999999999</v>
      </c>
      <c r="I84" s="5"/>
      <c r="J84" s="5"/>
      <c r="K84" s="5">
        <v>1.1759999999999999</v>
      </c>
      <c r="L84" s="5"/>
      <c r="M84" s="5"/>
      <c r="N84" s="5">
        <v>51.819797999999999</v>
      </c>
      <c r="O84" s="5"/>
      <c r="P84" s="5">
        <v>47.004196</v>
      </c>
      <c r="Q84" s="5">
        <v>98.823993999999999</v>
      </c>
      <c r="R84" s="5">
        <v>99.999994000000001</v>
      </c>
    </row>
    <row r="85" spans="1:18">
      <c r="A85" s="2">
        <v>96</v>
      </c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</row>
    <row r="86" spans="1:18">
      <c r="A86" s="4" t="s">
        <v>62</v>
      </c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>
        <v>19.415973999999999</v>
      </c>
      <c r="O86" s="5"/>
      <c r="P86" s="5"/>
      <c r="Q86" s="5">
        <v>19.415973999999999</v>
      </c>
      <c r="R86" s="5">
        <v>19.415973999999999</v>
      </c>
    </row>
    <row r="87" spans="1:18">
      <c r="A87" s="2">
        <v>97</v>
      </c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</row>
    <row r="88" spans="1:18">
      <c r="A88" s="4" t="s">
        <v>72</v>
      </c>
      <c r="B88" s="5"/>
      <c r="C88" s="5"/>
      <c r="D88" s="5"/>
      <c r="E88" s="5"/>
      <c r="F88" s="5"/>
      <c r="G88" s="5"/>
      <c r="H88" s="5">
        <v>0.79625599999999996</v>
      </c>
      <c r="I88" s="5"/>
      <c r="J88" s="5"/>
      <c r="K88" s="5">
        <v>0.79625599999999996</v>
      </c>
      <c r="L88" s="5"/>
      <c r="M88" s="5"/>
      <c r="N88" s="5">
        <v>88.176355999999998</v>
      </c>
      <c r="O88" s="5"/>
      <c r="P88" s="5"/>
      <c r="Q88" s="5">
        <v>88.176355999999998</v>
      </c>
      <c r="R88" s="5">
        <v>88.972611999999998</v>
      </c>
    </row>
    <row r="89" spans="1:18">
      <c r="A89" s="2">
        <v>98</v>
      </c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</row>
    <row r="90" spans="1:18">
      <c r="A90" s="4" t="s">
        <v>73</v>
      </c>
      <c r="B90" s="5"/>
      <c r="C90" s="5"/>
      <c r="D90" s="5"/>
      <c r="E90" s="5"/>
      <c r="F90" s="5"/>
      <c r="G90" s="5"/>
      <c r="H90" s="5">
        <v>42.940218000000002</v>
      </c>
      <c r="I90" s="5"/>
      <c r="J90" s="5"/>
      <c r="K90" s="5">
        <v>42.940218000000002</v>
      </c>
      <c r="L90" s="5"/>
      <c r="M90" s="5"/>
      <c r="N90" s="5">
        <v>43.711458999999998</v>
      </c>
      <c r="O90" s="5"/>
      <c r="P90" s="5"/>
      <c r="Q90" s="5">
        <v>43.711458999999998</v>
      </c>
      <c r="R90" s="5">
        <v>86.651677000000007</v>
      </c>
    </row>
    <row r="91" spans="1:18">
      <c r="A91" s="2">
        <v>99</v>
      </c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</row>
    <row r="92" spans="1:18">
      <c r="A92" s="4" t="s">
        <v>51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>
        <v>4.8607250000000004</v>
      </c>
      <c r="M92" s="5">
        <v>7.2065710000000003</v>
      </c>
      <c r="N92" s="5">
        <v>37.022042999999996</v>
      </c>
      <c r="O92" s="5"/>
      <c r="P92" s="5"/>
      <c r="Q92" s="5">
        <v>49.089338999999995</v>
      </c>
      <c r="R92" s="5">
        <v>49.089338999999995</v>
      </c>
    </row>
    <row r="93" spans="1:18">
      <c r="A93" s="2">
        <v>100</v>
      </c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</row>
    <row r="94" spans="1:18">
      <c r="A94" s="4" t="s">
        <v>74</v>
      </c>
      <c r="B94" s="5"/>
      <c r="C94" s="5"/>
      <c r="D94" s="5"/>
      <c r="E94" s="5"/>
      <c r="F94" s="5"/>
      <c r="G94" s="5"/>
      <c r="H94" s="5">
        <v>5.3992620000000002</v>
      </c>
      <c r="I94" s="5"/>
      <c r="J94" s="5"/>
      <c r="K94" s="5">
        <v>5.3992620000000002</v>
      </c>
      <c r="L94" s="5">
        <v>1.0247520000000001</v>
      </c>
      <c r="M94" s="5">
        <v>2.0384859999999998</v>
      </c>
      <c r="N94" s="5">
        <v>14.428644999999999</v>
      </c>
      <c r="O94" s="5"/>
      <c r="P94" s="5"/>
      <c r="Q94" s="5">
        <v>17.491883000000001</v>
      </c>
      <c r="R94" s="5">
        <v>22.891145000000002</v>
      </c>
    </row>
    <row r="95" spans="1:18">
      <c r="A95" s="2">
        <v>101</v>
      </c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</row>
    <row r="96" spans="1:18">
      <c r="A96" s="4" t="s">
        <v>75</v>
      </c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>
        <v>99.999356000000006</v>
      </c>
      <c r="O96" s="5"/>
      <c r="P96" s="5"/>
      <c r="Q96" s="5">
        <v>99.999356000000006</v>
      </c>
      <c r="R96" s="5">
        <v>99.999356000000006</v>
      </c>
    </row>
    <row r="97" spans="1:18">
      <c r="A97" s="2">
        <v>102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</row>
    <row r="98" spans="1:18">
      <c r="A98" s="4" t="s">
        <v>76</v>
      </c>
      <c r="B98" s="5"/>
      <c r="C98" s="5">
        <v>2.92401</v>
      </c>
      <c r="D98" s="5"/>
      <c r="E98" s="5">
        <v>2.92401</v>
      </c>
      <c r="F98" s="5"/>
      <c r="G98" s="5"/>
      <c r="H98" s="5">
        <v>16.953982</v>
      </c>
      <c r="I98" s="5"/>
      <c r="J98" s="5"/>
      <c r="K98" s="5">
        <v>16.953982</v>
      </c>
      <c r="L98" s="5"/>
      <c r="M98" s="5"/>
      <c r="N98" s="5">
        <v>22.863244000000002</v>
      </c>
      <c r="O98" s="5"/>
      <c r="P98" s="5"/>
      <c r="Q98" s="5">
        <v>22.863244000000002</v>
      </c>
      <c r="R98" s="5">
        <v>42.741236000000001</v>
      </c>
    </row>
    <row r="99" spans="1:18">
      <c r="A99" s="2">
        <v>103</v>
      </c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</row>
    <row r="100" spans="1:18">
      <c r="A100" s="4" t="s">
        <v>55</v>
      </c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>
        <v>51.851869999999998</v>
      </c>
      <c r="M100" s="5">
        <v>37.804340000000003</v>
      </c>
      <c r="N100" s="5">
        <v>10.330273999999999</v>
      </c>
      <c r="O100" s="5"/>
      <c r="P100" s="5"/>
      <c r="Q100" s="5">
        <v>99.986484000000004</v>
      </c>
      <c r="R100" s="5">
        <v>99.986484000000004</v>
      </c>
    </row>
    <row r="101" spans="1:18">
      <c r="A101" s="2">
        <v>104</v>
      </c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</row>
    <row r="102" spans="1:18">
      <c r="A102" s="4" t="s">
        <v>77</v>
      </c>
      <c r="B102" s="5"/>
      <c r="C102" s="5"/>
      <c r="D102" s="5"/>
      <c r="E102" s="5"/>
      <c r="F102" s="5"/>
      <c r="G102" s="5"/>
      <c r="H102" s="5">
        <v>43.797578000000001</v>
      </c>
      <c r="I102" s="5"/>
      <c r="J102" s="5"/>
      <c r="K102" s="5">
        <v>43.797578000000001</v>
      </c>
      <c r="L102" s="5"/>
      <c r="M102" s="5"/>
      <c r="N102" s="5"/>
      <c r="O102" s="5"/>
      <c r="P102" s="5"/>
      <c r="Q102" s="5"/>
      <c r="R102" s="5">
        <v>43.797578000000001</v>
      </c>
    </row>
    <row r="103" spans="1:18">
      <c r="A103" s="2">
        <v>110</v>
      </c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</row>
    <row r="104" spans="1:18">
      <c r="A104" s="4" t="s">
        <v>78</v>
      </c>
      <c r="B104" s="5"/>
      <c r="C104" s="5"/>
      <c r="D104" s="5"/>
      <c r="E104" s="5"/>
      <c r="F104" s="5"/>
      <c r="G104" s="5"/>
      <c r="H104" s="5">
        <v>99.492909999999995</v>
      </c>
      <c r="I104" s="5"/>
      <c r="J104" s="5"/>
      <c r="K104" s="5">
        <v>99.492909999999995</v>
      </c>
      <c r="L104" s="5"/>
      <c r="M104" s="5"/>
      <c r="N104" s="5"/>
      <c r="O104" s="5"/>
      <c r="P104" s="5"/>
      <c r="Q104" s="5"/>
      <c r="R104" s="5">
        <v>99.492909999999995</v>
      </c>
    </row>
    <row r="105" spans="1:18">
      <c r="A105" s="2">
        <v>111</v>
      </c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</row>
    <row r="106" spans="1:18">
      <c r="A106" s="4" t="s">
        <v>80</v>
      </c>
      <c r="B106" s="5"/>
      <c r="C106" s="5"/>
      <c r="D106" s="5"/>
      <c r="E106" s="5"/>
      <c r="F106" s="5"/>
      <c r="G106" s="5"/>
      <c r="H106" s="5">
        <v>14.687381</v>
      </c>
      <c r="I106" s="5"/>
      <c r="J106" s="5"/>
      <c r="K106" s="5">
        <v>14.687381</v>
      </c>
      <c r="L106" s="5"/>
      <c r="M106" s="5"/>
      <c r="N106" s="5"/>
      <c r="O106" s="5"/>
      <c r="P106" s="5"/>
      <c r="Q106" s="5"/>
      <c r="R106" s="5">
        <v>14.687381</v>
      </c>
    </row>
    <row r="107" spans="1:18">
      <c r="A107" s="2">
        <v>112</v>
      </c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</row>
    <row r="108" spans="1:18">
      <c r="A108" s="4" t="s">
        <v>81</v>
      </c>
      <c r="B108" s="5"/>
      <c r="C108" s="5"/>
      <c r="D108" s="5"/>
      <c r="E108" s="5"/>
      <c r="F108" s="5"/>
      <c r="G108" s="5"/>
      <c r="H108" s="5">
        <v>80.036314000000004</v>
      </c>
      <c r="I108" s="5"/>
      <c r="J108" s="5"/>
      <c r="K108" s="5">
        <v>80.036314000000004</v>
      </c>
      <c r="L108" s="5"/>
      <c r="M108" s="5"/>
      <c r="N108" s="5"/>
      <c r="O108" s="5"/>
      <c r="P108" s="5"/>
      <c r="Q108" s="5"/>
      <c r="R108" s="5">
        <v>80.036314000000004</v>
      </c>
    </row>
    <row r="109" spans="1:18">
      <c r="A109" s="2">
        <v>115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</row>
    <row r="110" spans="1:18">
      <c r="A110" s="4" t="s">
        <v>82</v>
      </c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>
        <v>66.836277999999993</v>
      </c>
      <c r="O110" s="5"/>
      <c r="P110" s="5"/>
      <c r="Q110" s="5">
        <v>66.836277999999993</v>
      </c>
      <c r="R110" s="5">
        <v>66.836277999999993</v>
      </c>
    </row>
    <row r="111" spans="1:18">
      <c r="A111" s="2">
        <v>116</v>
      </c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</row>
    <row r="112" spans="1:18">
      <c r="A112" s="4" t="s">
        <v>83</v>
      </c>
      <c r="B112" s="5"/>
      <c r="C112" s="5"/>
      <c r="D112" s="5"/>
      <c r="E112" s="5"/>
      <c r="F112" s="5">
        <v>0.91297099999999998</v>
      </c>
      <c r="G112" s="5"/>
      <c r="H112" s="5"/>
      <c r="I112" s="5">
        <v>1.487E-3</v>
      </c>
      <c r="J112" s="5"/>
      <c r="K112" s="5">
        <v>0.91445799999999999</v>
      </c>
      <c r="L112" s="5">
        <v>5.9652269999999996</v>
      </c>
      <c r="M112" s="5"/>
      <c r="N112" s="5">
        <v>72.102245999999994</v>
      </c>
      <c r="O112" s="5">
        <v>1.641141</v>
      </c>
      <c r="P112" s="5"/>
      <c r="Q112" s="5">
        <v>79.708613999999997</v>
      </c>
      <c r="R112" s="5">
        <v>80.623071999999993</v>
      </c>
    </row>
    <row r="113" spans="1:18">
      <c r="A113" s="2">
        <v>119</v>
      </c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</row>
    <row r="114" spans="1:18">
      <c r="A114" s="4" t="s">
        <v>84</v>
      </c>
      <c r="B114" s="5"/>
      <c r="C114" s="5"/>
      <c r="D114" s="5"/>
      <c r="E114" s="5"/>
      <c r="F114" s="5"/>
      <c r="G114" s="5">
        <v>99.999904000000001</v>
      </c>
      <c r="H114" s="5"/>
      <c r="I114" s="5"/>
      <c r="J114" s="5"/>
      <c r="K114" s="5">
        <v>99.999904000000001</v>
      </c>
      <c r="L114" s="5"/>
      <c r="M114" s="5"/>
      <c r="N114" s="5"/>
      <c r="O114" s="5"/>
      <c r="P114" s="5"/>
      <c r="Q114" s="5"/>
      <c r="R114" s="5">
        <v>99.999904000000001</v>
      </c>
    </row>
    <row r="115" spans="1:18">
      <c r="A115" s="2">
        <v>121</v>
      </c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</row>
    <row r="116" spans="1:18">
      <c r="A116" s="4" t="s">
        <v>85</v>
      </c>
      <c r="B116" s="5"/>
      <c r="C116" s="5"/>
      <c r="D116" s="5"/>
      <c r="E116" s="5"/>
      <c r="F116" s="5"/>
      <c r="G116" s="5">
        <v>0.402088</v>
      </c>
      <c r="H116" s="5"/>
      <c r="I116" s="5"/>
      <c r="J116" s="5"/>
      <c r="K116" s="5">
        <v>0.402088</v>
      </c>
      <c r="L116" s="5"/>
      <c r="M116" s="5"/>
      <c r="N116" s="5"/>
      <c r="O116" s="5"/>
      <c r="P116" s="5"/>
      <c r="Q116" s="5"/>
      <c r="R116" s="5">
        <v>0.402088</v>
      </c>
    </row>
    <row r="117" spans="1:18">
      <c r="A117" s="2">
        <v>123</v>
      </c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</row>
    <row r="118" spans="1:18">
      <c r="A118" s="4" t="s">
        <v>86</v>
      </c>
      <c r="B118" s="5"/>
      <c r="C118" s="5"/>
      <c r="D118" s="5"/>
      <c r="E118" s="5"/>
      <c r="F118" s="5"/>
      <c r="G118" s="5"/>
      <c r="H118" s="5">
        <v>20.384187000000001</v>
      </c>
      <c r="I118" s="5"/>
      <c r="J118" s="5"/>
      <c r="K118" s="5">
        <v>20.384187000000001</v>
      </c>
      <c r="L118" s="5"/>
      <c r="M118" s="5"/>
      <c r="N118" s="5"/>
      <c r="O118" s="5"/>
      <c r="P118" s="5"/>
      <c r="Q118" s="5"/>
      <c r="R118" s="5">
        <v>20.384187000000001</v>
      </c>
    </row>
    <row r="119" spans="1:18">
      <c r="A119" s="2">
        <v>131</v>
      </c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</row>
    <row r="120" spans="1:18">
      <c r="A120" s="4" t="s">
        <v>87</v>
      </c>
      <c r="B120" s="5"/>
      <c r="C120" s="5"/>
      <c r="D120" s="5"/>
      <c r="E120" s="5"/>
      <c r="F120" s="5"/>
      <c r="G120" s="5"/>
      <c r="H120" s="5">
        <v>37.842717999999998</v>
      </c>
      <c r="I120" s="5"/>
      <c r="J120" s="5"/>
      <c r="K120" s="5">
        <v>37.842717999999998</v>
      </c>
      <c r="L120" s="5"/>
      <c r="M120" s="5"/>
      <c r="N120" s="5"/>
      <c r="O120" s="5"/>
      <c r="P120" s="5"/>
      <c r="Q120" s="5"/>
      <c r="R120" s="5">
        <v>37.842717999999998</v>
      </c>
    </row>
    <row r="121" spans="1:18">
      <c r="A121" s="2">
        <v>132</v>
      </c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</row>
    <row r="122" spans="1:18">
      <c r="A122" s="4" t="s">
        <v>88</v>
      </c>
      <c r="B122" s="5"/>
      <c r="C122" s="5"/>
      <c r="D122" s="5"/>
      <c r="E122" s="5"/>
      <c r="F122" s="5"/>
      <c r="G122" s="5"/>
      <c r="H122" s="5">
        <v>14.462927000000001</v>
      </c>
      <c r="I122" s="5"/>
      <c r="J122" s="5"/>
      <c r="K122" s="5">
        <v>14.462927000000001</v>
      </c>
      <c r="L122" s="5"/>
      <c r="M122" s="5"/>
      <c r="N122" s="5"/>
      <c r="O122" s="5"/>
      <c r="P122" s="5"/>
      <c r="Q122" s="5"/>
      <c r="R122" s="5">
        <v>14.462927000000001</v>
      </c>
    </row>
    <row r="123" spans="1:18">
      <c r="A123" s="2">
        <v>134</v>
      </c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</row>
    <row r="124" spans="1:18">
      <c r="A124" s="4" t="s">
        <v>68</v>
      </c>
      <c r="B124" s="5"/>
      <c r="C124" s="5"/>
      <c r="D124" s="5"/>
      <c r="E124" s="5"/>
      <c r="F124" s="5"/>
      <c r="G124" s="5"/>
      <c r="H124" s="5">
        <v>14.597848000000001</v>
      </c>
      <c r="I124" s="5"/>
      <c r="J124" s="5"/>
      <c r="K124" s="5">
        <v>14.597848000000001</v>
      </c>
      <c r="L124" s="5"/>
      <c r="M124" s="5"/>
      <c r="N124" s="5">
        <v>29.363189999999999</v>
      </c>
      <c r="O124" s="5"/>
      <c r="P124" s="5"/>
      <c r="Q124" s="5">
        <v>29.363189999999999</v>
      </c>
      <c r="R124" s="5">
        <v>43.961038000000002</v>
      </c>
    </row>
    <row r="125" spans="1:18">
      <c r="A125" s="2">
        <v>135</v>
      </c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</row>
    <row r="126" spans="1:18">
      <c r="A126" s="4" t="s">
        <v>68</v>
      </c>
      <c r="B126" s="5"/>
      <c r="C126" s="5"/>
      <c r="D126" s="5"/>
      <c r="E126" s="5"/>
      <c r="F126" s="5"/>
      <c r="G126" s="5"/>
      <c r="H126" s="5">
        <v>12.496086999999999</v>
      </c>
      <c r="I126" s="5"/>
      <c r="J126" s="5"/>
      <c r="K126" s="5">
        <v>12.496086999999999</v>
      </c>
      <c r="L126" s="5"/>
      <c r="M126" s="5"/>
      <c r="N126" s="5"/>
      <c r="O126" s="5"/>
      <c r="P126" s="5"/>
      <c r="Q126" s="5"/>
      <c r="R126" s="5">
        <v>12.496086999999999</v>
      </c>
    </row>
    <row r="127" spans="1:18">
      <c r="A127" s="2">
        <v>137</v>
      </c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</row>
    <row r="128" spans="1:18">
      <c r="A128" s="4" t="s">
        <v>68</v>
      </c>
      <c r="B128" s="5"/>
      <c r="C128" s="5"/>
      <c r="D128" s="5"/>
      <c r="E128" s="5"/>
      <c r="F128" s="5"/>
      <c r="G128" s="5"/>
      <c r="H128" s="5">
        <v>16.747986000000001</v>
      </c>
      <c r="I128" s="5"/>
      <c r="J128" s="5"/>
      <c r="K128" s="5">
        <v>16.747986000000001</v>
      </c>
      <c r="L128" s="5"/>
      <c r="M128" s="5"/>
      <c r="N128" s="5"/>
      <c r="O128" s="5"/>
      <c r="P128" s="5"/>
      <c r="Q128" s="5"/>
      <c r="R128" s="5">
        <v>16.747986000000001</v>
      </c>
    </row>
    <row r="129" spans="1:18">
      <c r="A129" s="2">
        <v>141</v>
      </c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</row>
    <row r="130" spans="1:18">
      <c r="A130" s="4" t="s">
        <v>68</v>
      </c>
      <c r="B130" s="5"/>
      <c r="C130" s="5"/>
      <c r="D130" s="5"/>
      <c r="E130" s="5"/>
      <c r="F130" s="5">
        <v>0.225024</v>
      </c>
      <c r="G130" s="5"/>
      <c r="H130" s="5">
        <v>2.4898419999999999</v>
      </c>
      <c r="I130" s="5">
        <v>1.3614919999999999</v>
      </c>
      <c r="J130" s="5"/>
      <c r="K130" s="5">
        <v>4.0763579999999999</v>
      </c>
      <c r="L130" s="5"/>
      <c r="M130" s="5"/>
      <c r="N130" s="5">
        <v>2.3384070000000001</v>
      </c>
      <c r="O130" s="5">
        <v>2.0254000000000001E-2</v>
      </c>
      <c r="P130" s="5"/>
      <c r="Q130" s="5">
        <v>2.3586610000000001</v>
      </c>
      <c r="R130" s="5">
        <v>6.4350190000000005</v>
      </c>
    </row>
    <row r="131" spans="1:18">
      <c r="A131" s="2">
        <v>145</v>
      </c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</row>
    <row r="132" spans="1:18">
      <c r="A132" s="4" t="s">
        <v>89</v>
      </c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>
        <v>40.201545000000003</v>
      </c>
      <c r="O132" s="5"/>
      <c r="P132" s="5"/>
      <c r="Q132" s="5">
        <v>40.201545000000003</v>
      </c>
      <c r="R132" s="5">
        <v>40.201545000000003</v>
      </c>
    </row>
    <row r="133" spans="1:18">
      <c r="A133" s="2">
        <v>146</v>
      </c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</row>
    <row r="134" spans="1:18">
      <c r="A134" s="4" t="s">
        <v>68</v>
      </c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>
        <v>20.631425</v>
      </c>
      <c r="M134" s="5">
        <v>1.0967359999999999</v>
      </c>
      <c r="N134" s="5">
        <v>25.030151</v>
      </c>
      <c r="O134" s="5">
        <v>2.0552090000000001</v>
      </c>
      <c r="P134" s="5">
        <v>2.0717080000000001</v>
      </c>
      <c r="Q134" s="5">
        <v>50.885229000000002</v>
      </c>
      <c r="R134" s="5">
        <v>50.885229000000002</v>
      </c>
    </row>
    <row r="135" spans="1:18">
      <c r="A135" s="2">
        <v>150</v>
      </c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</row>
    <row r="136" spans="1:18">
      <c r="A136" s="4" t="s">
        <v>50</v>
      </c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>
        <v>46.837587999999997</v>
      </c>
      <c r="O136" s="5"/>
      <c r="P136" s="5"/>
      <c r="Q136" s="5">
        <v>46.837587999999997</v>
      </c>
      <c r="R136" s="5">
        <v>46.837587999999997</v>
      </c>
    </row>
    <row r="137" spans="1:18">
      <c r="A137" s="2">
        <v>152</v>
      </c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</row>
    <row r="138" spans="1:18">
      <c r="A138" s="4" t="s">
        <v>90</v>
      </c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>
        <v>5.7473169999999998</v>
      </c>
      <c r="O138" s="5"/>
      <c r="P138" s="5"/>
      <c r="Q138" s="5">
        <v>5.7473169999999998</v>
      </c>
      <c r="R138" s="5">
        <v>5.7473169999999998</v>
      </c>
    </row>
    <row r="139" spans="1:18">
      <c r="A139" s="2">
        <v>153</v>
      </c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</row>
    <row r="140" spans="1:18">
      <c r="A140" s="4" t="s">
        <v>90</v>
      </c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>
        <v>8.4776290000000003</v>
      </c>
      <c r="O140" s="5"/>
      <c r="P140" s="5"/>
      <c r="Q140" s="5">
        <v>8.4776290000000003</v>
      </c>
      <c r="R140" s="5">
        <v>8.4776290000000003</v>
      </c>
    </row>
    <row r="141" spans="1:18">
      <c r="A141" s="2">
        <v>154</v>
      </c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</row>
    <row r="142" spans="1:18">
      <c r="A142" s="4" t="s">
        <v>91</v>
      </c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>
        <v>87.449127000000004</v>
      </c>
      <c r="M142" s="5"/>
      <c r="N142" s="5"/>
      <c r="O142" s="5"/>
      <c r="P142" s="5"/>
      <c r="Q142" s="5">
        <v>87.449127000000004</v>
      </c>
      <c r="R142" s="5">
        <v>87.449127000000004</v>
      </c>
    </row>
    <row r="143" spans="1:18">
      <c r="A143" s="2">
        <v>157</v>
      </c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</row>
    <row r="144" spans="1:18">
      <c r="A144" s="4" t="s">
        <v>92</v>
      </c>
      <c r="B144" s="5"/>
      <c r="C144" s="5"/>
      <c r="D144" s="5"/>
      <c r="E144" s="5"/>
      <c r="F144" s="5"/>
      <c r="G144" s="5"/>
      <c r="H144" s="5">
        <v>2.6272340000000001</v>
      </c>
      <c r="I144" s="5">
        <v>0.43828800000000001</v>
      </c>
      <c r="J144" s="5"/>
      <c r="K144" s="5">
        <v>3.0655220000000001</v>
      </c>
      <c r="L144" s="5"/>
      <c r="M144" s="5"/>
      <c r="N144" s="5"/>
      <c r="O144" s="5"/>
      <c r="P144" s="5"/>
      <c r="Q144" s="5"/>
      <c r="R144" s="5">
        <v>3.0655220000000001</v>
      </c>
    </row>
    <row r="145" spans="1:18">
      <c r="A145" s="2">
        <v>159</v>
      </c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</row>
    <row r="146" spans="1:18">
      <c r="A146" s="4" t="s">
        <v>93</v>
      </c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>
        <v>0.18154300000000001</v>
      </c>
      <c r="O146" s="5"/>
      <c r="P146" s="5"/>
      <c r="Q146" s="5">
        <v>0.18154300000000001</v>
      </c>
      <c r="R146" s="5">
        <v>0.18154300000000001</v>
      </c>
    </row>
    <row r="147" spans="1:18">
      <c r="A147" s="2">
        <v>160</v>
      </c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</row>
    <row r="148" spans="1:18">
      <c r="A148" s="4" t="s">
        <v>85</v>
      </c>
      <c r="B148" s="5"/>
      <c r="C148" s="5"/>
      <c r="D148" s="5"/>
      <c r="E148" s="5"/>
      <c r="F148" s="5">
        <v>20.404833</v>
      </c>
      <c r="G148" s="5">
        <v>11.937359000000001</v>
      </c>
      <c r="H148" s="5">
        <v>7.1800769999999998</v>
      </c>
      <c r="I148" s="5">
        <v>5.5305229999999996</v>
      </c>
      <c r="J148" s="5">
        <v>10.290153999999999</v>
      </c>
      <c r="K148" s="5">
        <v>55.342945999999998</v>
      </c>
      <c r="L148" s="5">
        <v>0.182009</v>
      </c>
      <c r="M148" s="5"/>
      <c r="N148" s="5"/>
      <c r="O148" s="5">
        <v>8.3990000000000002E-3</v>
      </c>
      <c r="P148" s="5"/>
      <c r="Q148" s="5">
        <v>0.19040799999999999</v>
      </c>
      <c r="R148" s="5">
        <v>55.533353999999996</v>
      </c>
    </row>
    <row r="149" spans="1:18">
      <c r="A149" s="2">
        <v>161</v>
      </c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</row>
    <row r="150" spans="1:18">
      <c r="A150" s="4" t="s">
        <v>95</v>
      </c>
      <c r="B150" s="5"/>
      <c r="C150" s="5"/>
      <c r="D150" s="5"/>
      <c r="E150" s="5"/>
      <c r="F150" s="5"/>
      <c r="G150" s="5"/>
      <c r="H150" s="5">
        <v>17.355848000000002</v>
      </c>
      <c r="I150" s="5"/>
      <c r="J150" s="5"/>
      <c r="K150" s="5">
        <v>17.355848000000002</v>
      </c>
      <c r="L150" s="5"/>
      <c r="M150" s="5"/>
      <c r="N150" s="5">
        <v>5.5010389999999996</v>
      </c>
      <c r="O150" s="5"/>
      <c r="P150" s="5"/>
      <c r="Q150" s="5">
        <v>5.5010389999999996</v>
      </c>
      <c r="R150" s="5">
        <v>22.856887</v>
      </c>
    </row>
    <row r="151" spans="1:18">
      <c r="A151" s="2">
        <v>164</v>
      </c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</row>
    <row r="152" spans="1:18">
      <c r="A152" s="4" t="s">
        <v>96</v>
      </c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>
        <v>49.630606</v>
      </c>
      <c r="M152" s="5"/>
      <c r="N152" s="5">
        <v>0.35947899999999999</v>
      </c>
      <c r="O152" s="5">
        <v>5.4456999999999998E-2</v>
      </c>
      <c r="P152" s="5">
        <v>41.450181000000001</v>
      </c>
      <c r="Q152" s="5">
        <v>91.494722999999993</v>
      </c>
      <c r="R152" s="5">
        <v>91.494722999999993</v>
      </c>
    </row>
    <row r="153" spans="1:18">
      <c r="A153" s="2">
        <v>165</v>
      </c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</row>
    <row r="154" spans="1:18">
      <c r="A154" s="4" t="s">
        <v>96</v>
      </c>
      <c r="B154" s="5"/>
      <c r="C154" s="5"/>
      <c r="D154" s="5"/>
      <c r="E154" s="5"/>
      <c r="F154" s="5">
        <v>2.41E-2</v>
      </c>
      <c r="G154" s="5">
        <v>39.376873000000003</v>
      </c>
      <c r="H154" s="5"/>
      <c r="I154" s="5"/>
      <c r="J154" s="5">
        <v>1.4165540000000001</v>
      </c>
      <c r="K154" s="5">
        <v>40.817526999999998</v>
      </c>
      <c r="L154" s="5"/>
      <c r="M154" s="5"/>
      <c r="N154" s="5"/>
      <c r="O154" s="5"/>
      <c r="P154" s="5"/>
      <c r="Q154" s="5"/>
      <c r="R154" s="5">
        <v>40.817526999999998</v>
      </c>
    </row>
    <row r="155" spans="1:18">
      <c r="A155" s="2">
        <v>167</v>
      </c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</row>
    <row r="156" spans="1:18">
      <c r="A156" s="4" t="s">
        <v>96</v>
      </c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>
        <v>16.529703000000001</v>
      </c>
      <c r="M156" s="5">
        <v>33.733451000000002</v>
      </c>
      <c r="N156" s="5"/>
      <c r="O156" s="5">
        <v>32.119131000000003</v>
      </c>
      <c r="P156" s="5"/>
      <c r="Q156" s="5">
        <v>82.382284999999996</v>
      </c>
      <c r="R156" s="5">
        <v>82.382284999999996</v>
      </c>
    </row>
    <row r="157" spans="1:18">
      <c r="A157" s="2">
        <v>168</v>
      </c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</row>
    <row r="158" spans="1:18">
      <c r="A158" s="4" t="s">
        <v>67</v>
      </c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>
        <v>99.454487999999998</v>
      </c>
      <c r="O158" s="5"/>
      <c r="P158" s="5"/>
      <c r="Q158" s="5">
        <v>99.454487999999998</v>
      </c>
      <c r="R158" s="5">
        <v>99.454487999999998</v>
      </c>
    </row>
    <row r="159" spans="1:18">
      <c r="A159" s="2">
        <v>177</v>
      </c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</row>
    <row r="160" spans="1:18">
      <c r="A160" s="4" t="s">
        <v>97</v>
      </c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>
        <v>86.315517</v>
      </c>
      <c r="O160" s="5"/>
      <c r="P160" s="5"/>
      <c r="Q160" s="5">
        <v>86.315517</v>
      </c>
      <c r="R160" s="5">
        <v>86.315517</v>
      </c>
    </row>
    <row r="161" spans="1:18">
      <c r="A161" s="2">
        <v>178</v>
      </c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</row>
    <row r="162" spans="1:18">
      <c r="A162" s="4" t="s">
        <v>96</v>
      </c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>
        <v>9.606E-3</v>
      </c>
      <c r="O162" s="5"/>
      <c r="P162" s="5"/>
      <c r="Q162" s="5">
        <v>9.606E-3</v>
      </c>
      <c r="R162" s="5">
        <v>9.606E-3</v>
      </c>
    </row>
    <row r="163" spans="1:18">
      <c r="A163" s="2">
        <v>179</v>
      </c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</row>
    <row r="164" spans="1:18">
      <c r="A164" s="4" t="s">
        <v>98</v>
      </c>
      <c r="B164" s="5"/>
      <c r="C164" s="5"/>
      <c r="D164" s="5"/>
      <c r="E164" s="5"/>
      <c r="F164" s="5"/>
      <c r="G164" s="5"/>
      <c r="H164" s="5">
        <v>6.253387</v>
      </c>
      <c r="I164" s="5"/>
      <c r="J164" s="5"/>
      <c r="K164" s="5">
        <v>6.253387</v>
      </c>
      <c r="L164" s="5"/>
      <c r="M164" s="5"/>
      <c r="N164" s="5">
        <v>3.9289999999999999E-2</v>
      </c>
      <c r="O164" s="5"/>
      <c r="P164" s="5"/>
      <c r="Q164" s="5">
        <v>3.9289999999999999E-2</v>
      </c>
      <c r="R164" s="5">
        <v>6.2926770000000003</v>
      </c>
    </row>
    <row r="165" spans="1:18">
      <c r="A165" s="2">
        <v>181</v>
      </c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</row>
    <row r="166" spans="1:18">
      <c r="A166" s="4" t="s">
        <v>99</v>
      </c>
      <c r="B166" s="5"/>
      <c r="C166" s="5"/>
      <c r="D166" s="5"/>
      <c r="E166" s="5"/>
      <c r="F166" s="5"/>
      <c r="G166" s="5">
        <v>1.194933</v>
      </c>
      <c r="H166" s="5"/>
      <c r="I166" s="5"/>
      <c r="J166" s="5"/>
      <c r="K166" s="5">
        <v>1.194933</v>
      </c>
      <c r="L166" s="5"/>
      <c r="M166" s="5"/>
      <c r="N166" s="5"/>
      <c r="O166" s="5"/>
      <c r="P166" s="5"/>
      <c r="Q166" s="5"/>
      <c r="R166" s="5">
        <v>1.194933</v>
      </c>
    </row>
    <row r="167" spans="1:18">
      <c r="A167" s="2">
        <v>182</v>
      </c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</row>
    <row r="168" spans="1:18">
      <c r="A168" s="4" t="s">
        <v>100</v>
      </c>
      <c r="B168" s="5"/>
      <c r="C168" s="5">
        <v>4.73E-4</v>
      </c>
      <c r="D168" s="5"/>
      <c r="E168" s="5">
        <v>4.73E-4</v>
      </c>
      <c r="F168" s="5"/>
      <c r="G168" s="5"/>
      <c r="H168" s="5">
        <v>11.779839000000001</v>
      </c>
      <c r="I168" s="5"/>
      <c r="J168" s="5"/>
      <c r="K168" s="5">
        <v>11.779839000000001</v>
      </c>
      <c r="L168" s="5">
        <v>6.9999999999999999E-6</v>
      </c>
      <c r="M168" s="5">
        <v>1.1916E-2</v>
      </c>
      <c r="N168" s="5">
        <v>1.3185169999999999</v>
      </c>
      <c r="O168" s="5">
        <v>3.0000000000000001E-6</v>
      </c>
      <c r="P168" s="5"/>
      <c r="Q168" s="5">
        <v>1.3304429999999998</v>
      </c>
      <c r="R168" s="5">
        <v>13.110754999999999</v>
      </c>
    </row>
    <row r="169" spans="1:18">
      <c r="A169" s="2">
        <v>183</v>
      </c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</row>
    <row r="170" spans="1:18">
      <c r="A170" s="4" t="s">
        <v>101</v>
      </c>
      <c r="B170" s="5"/>
      <c r="C170" s="5">
        <v>2.4000000000000001E-5</v>
      </c>
      <c r="D170" s="5"/>
      <c r="E170" s="5">
        <v>2.4000000000000001E-5</v>
      </c>
      <c r="F170" s="5">
        <v>1.1428000000000001E-2</v>
      </c>
      <c r="G170" s="5">
        <v>6.6363430000000001</v>
      </c>
      <c r="H170" s="5"/>
      <c r="I170" s="5"/>
      <c r="J170" s="5"/>
      <c r="K170" s="5">
        <v>6.6477710000000005</v>
      </c>
      <c r="L170" s="5"/>
      <c r="M170" s="5">
        <v>5.0000429999999998</v>
      </c>
      <c r="N170" s="5">
        <v>9.3112960000000005</v>
      </c>
      <c r="O170" s="5"/>
      <c r="P170" s="5"/>
      <c r="Q170" s="5">
        <v>14.311339</v>
      </c>
      <c r="R170" s="5">
        <v>20.959133999999999</v>
      </c>
    </row>
    <row r="171" spans="1:18">
      <c r="A171" s="2">
        <v>184</v>
      </c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</row>
    <row r="172" spans="1:18">
      <c r="A172" s="4" t="s">
        <v>46</v>
      </c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>
        <v>99.999966000000001</v>
      </c>
      <c r="O172" s="5"/>
      <c r="P172" s="5"/>
      <c r="Q172" s="5">
        <v>99.999966000000001</v>
      </c>
      <c r="R172" s="5">
        <v>99.999966000000001</v>
      </c>
    </row>
    <row r="173" spans="1:18">
      <c r="A173" s="2">
        <v>185</v>
      </c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</row>
    <row r="174" spans="1:18">
      <c r="A174" s="4" t="s">
        <v>102</v>
      </c>
      <c r="B174" s="5">
        <v>1.4645999999999999E-2</v>
      </c>
      <c r="C174" s="5">
        <v>4.730518</v>
      </c>
      <c r="D174" s="5"/>
      <c r="E174" s="5">
        <v>4.7451639999999999</v>
      </c>
      <c r="F174" s="5"/>
      <c r="G174" s="5"/>
      <c r="H174" s="5"/>
      <c r="I174" s="5"/>
      <c r="J174" s="5"/>
      <c r="K174" s="5"/>
      <c r="L174" s="5">
        <v>2.6289999999999998E-3</v>
      </c>
      <c r="M174" s="5"/>
      <c r="N174" s="5">
        <v>0.17632200000000001</v>
      </c>
      <c r="O174" s="5"/>
      <c r="P174" s="5"/>
      <c r="Q174" s="5">
        <v>0.178951</v>
      </c>
      <c r="R174" s="5">
        <v>4.9241149999999996</v>
      </c>
    </row>
    <row r="175" spans="1:18">
      <c r="A175" s="2">
        <v>186</v>
      </c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</row>
    <row r="176" spans="1:18">
      <c r="A176" s="4" t="s">
        <v>103</v>
      </c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>
        <v>2.1848540000000001</v>
      </c>
      <c r="O176" s="5"/>
      <c r="P176" s="5"/>
      <c r="Q176" s="5">
        <v>2.1848540000000001</v>
      </c>
      <c r="R176" s="5">
        <v>2.1848540000000001</v>
      </c>
    </row>
    <row r="177" spans="1:18">
      <c r="A177" s="2">
        <v>189</v>
      </c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</row>
    <row r="178" spans="1:18">
      <c r="A178" s="4" t="s">
        <v>104</v>
      </c>
      <c r="B178" s="5"/>
      <c r="C178" s="5"/>
      <c r="D178" s="5"/>
      <c r="E178" s="5"/>
      <c r="F178" s="5"/>
      <c r="G178" s="5"/>
      <c r="H178" s="5">
        <v>0.25210500000000002</v>
      </c>
      <c r="I178" s="5"/>
      <c r="J178" s="5"/>
      <c r="K178" s="5">
        <v>0.25210500000000002</v>
      </c>
      <c r="L178" s="5"/>
      <c r="M178" s="5"/>
      <c r="N178" s="5"/>
      <c r="O178" s="5"/>
      <c r="P178" s="5"/>
      <c r="Q178" s="5"/>
      <c r="R178" s="5">
        <v>0.25210500000000002</v>
      </c>
    </row>
    <row r="179" spans="1:18">
      <c r="A179" s="2">
        <v>190</v>
      </c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</row>
    <row r="180" spans="1:18">
      <c r="A180" s="4" t="s">
        <v>105</v>
      </c>
      <c r="B180" s="5"/>
      <c r="C180" s="5"/>
      <c r="D180" s="5"/>
      <c r="E180" s="5"/>
      <c r="F180" s="5"/>
      <c r="G180" s="5"/>
      <c r="H180" s="5">
        <v>0.31042599999999998</v>
      </c>
      <c r="I180" s="5"/>
      <c r="J180" s="5"/>
      <c r="K180" s="5">
        <v>0.31042599999999998</v>
      </c>
      <c r="L180" s="5"/>
      <c r="M180" s="5"/>
      <c r="N180" s="5"/>
      <c r="O180" s="5"/>
      <c r="P180" s="5"/>
      <c r="Q180" s="5"/>
      <c r="R180" s="5">
        <v>0.31042599999999998</v>
      </c>
    </row>
    <row r="181" spans="1:18">
      <c r="A181" s="2">
        <v>191</v>
      </c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</row>
    <row r="182" spans="1:18">
      <c r="A182" s="4" t="s">
        <v>106</v>
      </c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>
        <v>0.77320900000000004</v>
      </c>
      <c r="O182" s="5"/>
      <c r="P182" s="5"/>
      <c r="Q182" s="5">
        <v>0.77320900000000004</v>
      </c>
      <c r="R182" s="5">
        <v>0.77320900000000004</v>
      </c>
    </row>
    <row r="183" spans="1:18">
      <c r="A183" s="2">
        <v>192</v>
      </c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</row>
    <row r="184" spans="1:18">
      <c r="A184" s="4" t="s">
        <v>107</v>
      </c>
      <c r="B184" s="5"/>
      <c r="C184" s="5"/>
      <c r="D184" s="5"/>
      <c r="E184" s="5"/>
      <c r="F184" s="5"/>
      <c r="G184" s="5"/>
      <c r="H184" s="5">
        <v>0.65406600000000004</v>
      </c>
      <c r="I184" s="5"/>
      <c r="J184" s="5"/>
      <c r="K184" s="5">
        <v>0.65406600000000004</v>
      </c>
      <c r="L184" s="5"/>
      <c r="M184" s="5"/>
      <c r="N184" s="5">
        <v>2.1327280000000002</v>
      </c>
      <c r="O184" s="5"/>
      <c r="P184" s="5"/>
      <c r="Q184" s="5">
        <v>2.1327280000000002</v>
      </c>
      <c r="R184" s="5">
        <v>2.7867940000000004</v>
      </c>
    </row>
    <row r="185" spans="1:18">
      <c r="A185" s="2">
        <v>193</v>
      </c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</row>
    <row r="186" spans="1:18">
      <c r="A186" s="4" t="s">
        <v>108</v>
      </c>
      <c r="B186" s="5"/>
      <c r="C186" s="5"/>
      <c r="D186" s="5"/>
      <c r="E186" s="5"/>
      <c r="F186" s="5"/>
      <c r="G186" s="5"/>
      <c r="H186" s="5">
        <v>36.707222000000002</v>
      </c>
      <c r="I186" s="5">
        <v>0.63044100000000003</v>
      </c>
      <c r="J186" s="5">
        <v>1.35154</v>
      </c>
      <c r="K186" s="5">
        <v>38.689202999999999</v>
      </c>
      <c r="L186" s="5"/>
      <c r="M186" s="5"/>
      <c r="N186" s="5">
        <v>0.40846900000000003</v>
      </c>
      <c r="O186" s="5">
        <v>0.385575</v>
      </c>
      <c r="P186" s="5"/>
      <c r="Q186" s="5">
        <v>0.79404399999999997</v>
      </c>
      <c r="R186" s="5">
        <v>39.483246999999999</v>
      </c>
    </row>
    <row r="187" spans="1:18">
      <c r="A187" s="2">
        <v>194</v>
      </c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</row>
    <row r="188" spans="1:18">
      <c r="A188" s="4" t="s">
        <v>109</v>
      </c>
      <c r="B188" s="5"/>
      <c r="C188" s="5"/>
      <c r="D188" s="5"/>
      <c r="E188" s="5"/>
      <c r="F188" s="5">
        <v>0.12080399999999999</v>
      </c>
      <c r="G188" s="5">
        <v>11.310422000000001</v>
      </c>
      <c r="H188" s="5"/>
      <c r="I188" s="5"/>
      <c r="J188" s="5">
        <v>1.1677E-2</v>
      </c>
      <c r="K188" s="5">
        <v>11.442903000000001</v>
      </c>
      <c r="L188" s="5">
        <v>21.209728999999999</v>
      </c>
      <c r="M188" s="5">
        <v>0.67785300000000004</v>
      </c>
      <c r="N188" s="5">
        <v>22.951402000000002</v>
      </c>
      <c r="O188" s="5">
        <v>9.7434999999999994E-2</v>
      </c>
      <c r="P188" s="5">
        <v>7.626277</v>
      </c>
      <c r="Q188" s="5">
        <v>52.562695999999995</v>
      </c>
      <c r="R188" s="5">
        <v>64.005598999999989</v>
      </c>
    </row>
    <row r="189" spans="1:18">
      <c r="A189" s="2">
        <v>195</v>
      </c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</row>
    <row r="190" spans="1:18">
      <c r="A190" s="4" t="s">
        <v>110</v>
      </c>
      <c r="B190" s="5"/>
      <c r="C190" s="5"/>
      <c r="D190" s="5"/>
      <c r="E190" s="5"/>
      <c r="F190" s="5"/>
      <c r="G190" s="5"/>
      <c r="H190" s="5">
        <v>4.4852069999999999</v>
      </c>
      <c r="I190" s="5">
        <v>4.9529999999999999E-3</v>
      </c>
      <c r="J190" s="5">
        <v>2.0414999999999999E-2</v>
      </c>
      <c r="K190" s="5">
        <v>4.5105750000000002</v>
      </c>
      <c r="L190" s="5"/>
      <c r="M190" s="5"/>
      <c r="N190" s="5">
        <v>0.56308800000000003</v>
      </c>
      <c r="O190" s="5"/>
      <c r="P190" s="5">
        <v>3.3969999999999998E-3</v>
      </c>
      <c r="Q190" s="5">
        <v>0.56648500000000002</v>
      </c>
      <c r="R190" s="5">
        <v>5.0770599999999995</v>
      </c>
    </row>
    <row r="191" spans="1:18">
      <c r="A191" s="2">
        <v>196</v>
      </c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</row>
    <row r="192" spans="1:18">
      <c r="A192" s="4" t="s">
        <v>111</v>
      </c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>
        <v>0.64664500000000003</v>
      </c>
      <c r="O192" s="5"/>
      <c r="P192" s="5"/>
      <c r="Q192" s="5">
        <v>0.64664500000000003</v>
      </c>
      <c r="R192" s="5">
        <v>0.64664500000000003</v>
      </c>
    </row>
    <row r="193" spans="1:18">
      <c r="A193" s="2">
        <v>197</v>
      </c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</row>
    <row r="194" spans="1:18">
      <c r="A194" s="4" t="s">
        <v>112</v>
      </c>
      <c r="B194" s="5"/>
      <c r="C194" s="5">
        <v>4.1E-5</v>
      </c>
      <c r="D194" s="5"/>
      <c r="E194" s="5">
        <v>4.1E-5</v>
      </c>
      <c r="F194" s="5"/>
      <c r="G194" s="5">
        <v>1.315474</v>
      </c>
      <c r="H194" s="5">
        <v>3.0615410000000001</v>
      </c>
      <c r="I194" s="5"/>
      <c r="J194" s="5"/>
      <c r="K194" s="5">
        <v>4.3770150000000001</v>
      </c>
      <c r="L194" s="5"/>
      <c r="M194" s="5"/>
      <c r="N194" s="5">
        <v>3.2425109999999999</v>
      </c>
      <c r="O194" s="5"/>
      <c r="P194" s="5"/>
      <c r="Q194" s="5">
        <v>3.2425109999999999</v>
      </c>
      <c r="R194" s="5">
        <v>7.619567</v>
      </c>
    </row>
    <row r="195" spans="1:18">
      <c r="A195" s="2">
        <v>198</v>
      </c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</row>
    <row r="196" spans="1:18">
      <c r="A196" s="4" t="s">
        <v>113</v>
      </c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>
        <v>9.0399999999999996E-4</v>
      </c>
      <c r="O196" s="5"/>
      <c r="P196" s="5"/>
      <c r="Q196" s="5">
        <v>9.0399999999999996E-4</v>
      </c>
      <c r="R196" s="5">
        <v>9.0399999999999996E-4</v>
      </c>
    </row>
    <row r="197" spans="1:18">
      <c r="A197" s="2">
        <v>199</v>
      </c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</row>
    <row r="198" spans="1:18">
      <c r="A198" s="4" t="s">
        <v>114</v>
      </c>
      <c r="B198" s="5"/>
      <c r="C198" s="5"/>
      <c r="D198" s="5"/>
      <c r="E198" s="5"/>
      <c r="F198" s="5"/>
      <c r="G198" s="5"/>
      <c r="H198" s="5">
        <v>22.218223999999999</v>
      </c>
      <c r="I198" s="5"/>
      <c r="J198" s="5"/>
      <c r="K198" s="5">
        <v>22.218223999999999</v>
      </c>
      <c r="L198" s="5"/>
      <c r="M198" s="5"/>
      <c r="N198" s="5">
        <v>0.52110800000000002</v>
      </c>
      <c r="O198" s="5"/>
      <c r="P198" s="5"/>
      <c r="Q198" s="5">
        <v>0.52110800000000002</v>
      </c>
      <c r="R198" s="5">
        <v>22.739332000000001</v>
      </c>
    </row>
    <row r="199" spans="1:18">
      <c r="A199" s="2" t="s">
        <v>121</v>
      </c>
      <c r="B199">
        <v>1.5191999999999999E-2</v>
      </c>
      <c r="C199">
        <v>18.421272999999999</v>
      </c>
      <c r="D199">
        <v>8.6899999999999998E-4</v>
      </c>
      <c r="E199">
        <v>18.437333999999996</v>
      </c>
      <c r="F199">
        <v>68.770966000000001</v>
      </c>
      <c r="G199">
        <v>369.43554300000005</v>
      </c>
      <c r="H199">
        <v>992.25120700000002</v>
      </c>
      <c r="I199">
        <v>19.614087999999999</v>
      </c>
      <c r="J199">
        <v>55.630834999999998</v>
      </c>
      <c r="K199">
        <v>1505.7026390000001</v>
      </c>
      <c r="L199">
        <v>299.69175999999999</v>
      </c>
      <c r="M199">
        <v>119.19172500000001</v>
      </c>
      <c r="N199">
        <v>1096.6684329999998</v>
      </c>
      <c r="O199">
        <v>38.028584000000002</v>
      </c>
      <c r="P199">
        <v>99.31725800000001</v>
      </c>
      <c r="Q199">
        <v>1652.8977600000001</v>
      </c>
      <c r="R199">
        <v>3177.0377330000001</v>
      </c>
    </row>
  </sheetData>
  <sheetProtection algorithmName="SHA-512" hashValue="W2GTde03casavIyiOUqW1gT0ZEbxPqbR0m0dy9JOVE30DDSJwGJW1j70u3K70kwAyyCATAy/16Os4Fhegf7MsA==" saltValue="FQbaKbufJabACbDejyRK6Q==" spinCount="100000" sheet="1" objects="1" scenarios="1" selectLockedCells="1" selectUnlockedCell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229935-234E-4ABD-B8A3-C26694CB7211}">
  <dimension ref="A1:O75"/>
  <sheetViews>
    <sheetView workbookViewId="0">
      <selection activeCell="C16" sqref="C16"/>
    </sheetView>
  </sheetViews>
  <sheetFormatPr defaultColWidth="11.42578125" defaultRowHeight="14.45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123</v>
      </c>
      <c r="L1" t="s">
        <v>124</v>
      </c>
      <c r="M1" t="s">
        <v>12</v>
      </c>
      <c r="N1" t="s">
        <v>13</v>
      </c>
      <c r="O1" t="s">
        <v>14</v>
      </c>
    </row>
    <row r="2" spans="1:15">
      <c r="A2">
        <v>1</v>
      </c>
      <c r="B2" t="s">
        <v>15</v>
      </c>
      <c r="C2" t="s">
        <v>100</v>
      </c>
      <c r="D2" t="s">
        <v>17</v>
      </c>
      <c r="E2" t="s">
        <v>26</v>
      </c>
      <c r="F2">
        <v>1</v>
      </c>
      <c r="G2">
        <v>182</v>
      </c>
      <c r="H2" t="s">
        <v>19</v>
      </c>
      <c r="I2" t="s">
        <v>20</v>
      </c>
      <c r="J2" t="s">
        <v>125</v>
      </c>
      <c r="K2">
        <v>364.62823200000003</v>
      </c>
      <c r="L2">
        <v>891050.92249499995</v>
      </c>
      <c r="M2">
        <v>195.86279999999999</v>
      </c>
      <c r="N2">
        <v>364.62823200000003</v>
      </c>
      <c r="O2">
        <v>4.0920999999999999E-2</v>
      </c>
    </row>
    <row r="3" spans="1:15">
      <c r="A3">
        <v>2</v>
      </c>
      <c r="B3" t="s">
        <v>15</v>
      </c>
      <c r="C3" t="s">
        <v>100</v>
      </c>
      <c r="D3" t="s">
        <v>17</v>
      </c>
      <c r="E3" t="s">
        <v>26</v>
      </c>
      <c r="F3">
        <v>1</v>
      </c>
      <c r="G3">
        <v>182</v>
      </c>
      <c r="H3" t="s">
        <v>29</v>
      </c>
      <c r="I3" t="s">
        <v>20</v>
      </c>
      <c r="J3" t="s">
        <v>125</v>
      </c>
      <c r="K3">
        <v>553.37613599999997</v>
      </c>
      <c r="L3">
        <v>891050.92249499995</v>
      </c>
      <c r="M3">
        <v>304.03451999999999</v>
      </c>
      <c r="N3">
        <v>553.37613599999997</v>
      </c>
      <c r="O3">
        <v>6.2103999999999999E-2</v>
      </c>
    </row>
    <row r="4" spans="1:15">
      <c r="A4">
        <v>3</v>
      </c>
      <c r="B4" t="s">
        <v>15</v>
      </c>
      <c r="C4" t="s">
        <v>98</v>
      </c>
      <c r="D4" t="s">
        <v>17</v>
      </c>
      <c r="E4" t="s">
        <v>26</v>
      </c>
      <c r="F4">
        <v>1</v>
      </c>
      <c r="G4">
        <v>179</v>
      </c>
      <c r="H4" t="s">
        <v>19</v>
      </c>
      <c r="I4" t="s">
        <v>35</v>
      </c>
      <c r="J4" t="s">
        <v>125</v>
      </c>
      <c r="K4">
        <v>160.77653599999999</v>
      </c>
      <c r="L4">
        <v>262140.049183</v>
      </c>
      <c r="M4">
        <v>138.35009500000001</v>
      </c>
      <c r="N4">
        <v>160.77653599999999</v>
      </c>
      <c r="O4">
        <v>6.1331999999999998E-2</v>
      </c>
    </row>
    <row r="5" spans="1:15">
      <c r="A5">
        <v>4</v>
      </c>
      <c r="B5" t="s">
        <v>15</v>
      </c>
      <c r="C5" t="s">
        <v>75</v>
      </c>
      <c r="D5" t="s">
        <v>17</v>
      </c>
      <c r="E5" t="s">
        <v>34</v>
      </c>
      <c r="F5">
        <v>1</v>
      </c>
      <c r="G5">
        <v>101</v>
      </c>
      <c r="H5" t="s">
        <v>29</v>
      </c>
      <c r="I5" t="s">
        <v>20</v>
      </c>
      <c r="J5" t="s">
        <v>125</v>
      </c>
      <c r="K5">
        <v>209.81003000000001</v>
      </c>
      <c r="L5">
        <v>26066.407767000001</v>
      </c>
      <c r="M5">
        <v>111.750214</v>
      </c>
      <c r="N5">
        <v>209.81003000000001</v>
      </c>
      <c r="O5">
        <v>0.80490600000000001</v>
      </c>
    </row>
    <row r="6" spans="1:15">
      <c r="A6">
        <v>5</v>
      </c>
      <c r="B6" t="s">
        <v>15</v>
      </c>
      <c r="C6" t="s">
        <v>67</v>
      </c>
      <c r="D6" t="s">
        <v>17</v>
      </c>
      <c r="E6" t="s">
        <v>18</v>
      </c>
      <c r="F6">
        <v>1</v>
      </c>
      <c r="G6">
        <v>168</v>
      </c>
      <c r="H6" t="s">
        <v>29</v>
      </c>
      <c r="I6" t="s">
        <v>20</v>
      </c>
      <c r="J6" t="s">
        <v>125</v>
      </c>
      <c r="K6">
        <v>6.619961</v>
      </c>
      <c r="L6">
        <v>12613.799596000001</v>
      </c>
      <c r="M6">
        <v>16.723382999999998</v>
      </c>
      <c r="N6">
        <v>6.619961</v>
      </c>
      <c r="O6">
        <v>5.2482000000000001E-2</v>
      </c>
    </row>
    <row r="7" spans="1:15">
      <c r="A7">
        <v>6</v>
      </c>
      <c r="B7" t="s">
        <v>15</v>
      </c>
      <c r="C7" t="s">
        <v>53</v>
      </c>
      <c r="D7" t="s">
        <v>17</v>
      </c>
      <c r="E7" t="s">
        <v>17</v>
      </c>
      <c r="F7">
        <v>1</v>
      </c>
      <c r="G7">
        <v>69</v>
      </c>
      <c r="H7" t="s">
        <v>19</v>
      </c>
      <c r="I7" t="s">
        <v>20</v>
      </c>
      <c r="J7" t="s">
        <v>125</v>
      </c>
      <c r="K7">
        <v>392.44851199999999</v>
      </c>
      <c r="L7">
        <v>384694.06485800003</v>
      </c>
      <c r="M7">
        <v>131.48958400000001</v>
      </c>
      <c r="N7">
        <v>392.44851199999999</v>
      </c>
      <c r="O7">
        <v>0.102016</v>
      </c>
    </row>
    <row r="8" spans="1:15">
      <c r="A8">
        <v>7</v>
      </c>
      <c r="B8" t="s">
        <v>15</v>
      </c>
      <c r="C8" t="s">
        <v>96</v>
      </c>
      <c r="D8" t="s">
        <v>17</v>
      </c>
      <c r="E8" t="s">
        <v>18</v>
      </c>
      <c r="F8">
        <v>1</v>
      </c>
      <c r="G8">
        <v>164</v>
      </c>
      <c r="H8" t="s">
        <v>29</v>
      </c>
      <c r="I8" t="s">
        <v>38</v>
      </c>
      <c r="J8" t="s">
        <v>125</v>
      </c>
      <c r="K8">
        <v>429.88942300000002</v>
      </c>
      <c r="L8">
        <v>4911.6450800000002</v>
      </c>
      <c r="M8">
        <v>107.34937499999999</v>
      </c>
      <c r="N8">
        <v>429.88942300000002</v>
      </c>
      <c r="O8">
        <v>8.7524529999999992</v>
      </c>
    </row>
    <row r="9" spans="1:15">
      <c r="A9">
        <v>8</v>
      </c>
      <c r="B9" t="s">
        <v>15</v>
      </c>
      <c r="C9" t="s">
        <v>96</v>
      </c>
      <c r="D9" t="s">
        <v>17</v>
      </c>
      <c r="E9" t="s">
        <v>18</v>
      </c>
      <c r="F9">
        <v>1</v>
      </c>
      <c r="G9">
        <v>164</v>
      </c>
      <c r="H9" t="s">
        <v>29</v>
      </c>
      <c r="I9" t="s">
        <v>35</v>
      </c>
      <c r="J9" t="s">
        <v>125</v>
      </c>
      <c r="K9">
        <v>1010.495434</v>
      </c>
      <c r="L9">
        <v>4911.6450800000002</v>
      </c>
      <c r="M9">
        <v>599.49060999999995</v>
      </c>
      <c r="N9">
        <v>1010.495434</v>
      </c>
      <c r="O9">
        <v>20.573461999999999</v>
      </c>
    </row>
    <row r="10" spans="1:15">
      <c r="A10">
        <v>9</v>
      </c>
      <c r="B10" t="s">
        <v>15</v>
      </c>
      <c r="C10" t="s">
        <v>96</v>
      </c>
      <c r="D10" t="s">
        <v>17</v>
      </c>
      <c r="E10" t="s">
        <v>18</v>
      </c>
      <c r="F10">
        <v>1</v>
      </c>
      <c r="G10">
        <v>165</v>
      </c>
      <c r="H10" t="s">
        <v>19</v>
      </c>
      <c r="I10" t="s">
        <v>35</v>
      </c>
      <c r="J10" t="s">
        <v>125</v>
      </c>
      <c r="K10">
        <v>475.42559199999999</v>
      </c>
      <c r="L10">
        <v>85666.767856000006</v>
      </c>
      <c r="M10">
        <v>562.75887899999998</v>
      </c>
      <c r="N10">
        <v>475.42559199999999</v>
      </c>
      <c r="O10">
        <v>0.55497099999999999</v>
      </c>
    </row>
    <row r="11" spans="1:15">
      <c r="A11">
        <v>10</v>
      </c>
      <c r="B11" t="s">
        <v>15</v>
      </c>
      <c r="C11" t="s">
        <v>96</v>
      </c>
      <c r="D11" t="s">
        <v>17</v>
      </c>
      <c r="E11" t="s">
        <v>18</v>
      </c>
      <c r="F11">
        <v>1</v>
      </c>
      <c r="G11">
        <v>165</v>
      </c>
      <c r="H11" t="s">
        <v>29</v>
      </c>
      <c r="I11" t="s">
        <v>35</v>
      </c>
      <c r="J11" t="s">
        <v>125</v>
      </c>
      <c r="K11">
        <v>1.47E-3</v>
      </c>
      <c r="L11">
        <v>85666.767856000006</v>
      </c>
      <c r="M11">
        <v>0.85758199999999996</v>
      </c>
      <c r="N11">
        <v>1.47E-3</v>
      </c>
      <c r="O11">
        <v>1.9999999999999999E-6</v>
      </c>
    </row>
    <row r="12" spans="1:15">
      <c r="A12">
        <v>11</v>
      </c>
      <c r="B12" t="s">
        <v>15</v>
      </c>
      <c r="C12" t="s">
        <v>96</v>
      </c>
      <c r="D12" t="s">
        <v>17</v>
      </c>
      <c r="E12" t="s">
        <v>18</v>
      </c>
      <c r="F12">
        <v>1</v>
      </c>
      <c r="G12">
        <v>166</v>
      </c>
      <c r="H12" t="s">
        <v>19</v>
      </c>
      <c r="I12" t="s">
        <v>35</v>
      </c>
      <c r="J12" t="s">
        <v>125</v>
      </c>
      <c r="K12">
        <v>57.964737</v>
      </c>
      <c r="L12">
        <v>22937.044258999998</v>
      </c>
      <c r="M12">
        <v>59.831395000000001</v>
      </c>
      <c r="N12">
        <v>57.964737</v>
      </c>
      <c r="O12">
        <v>0.25271199999999999</v>
      </c>
    </row>
    <row r="13" spans="1:15">
      <c r="A13">
        <v>12</v>
      </c>
      <c r="B13" t="s">
        <v>15</v>
      </c>
      <c r="C13" t="s">
        <v>96</v>
      </c>
      <c r="D13" t="s">
        <v>17</v>
      </c>
      <c r="E13" t="s">
        <v>18</v>
      </c>
      <c r="F13">
        <v>1</v>
      </c>
      <c r="G13">
        <v>167</v>
      </c>
      <c r="H13" t="s">
        <v>29</v>
      </c>
      <c r="I13" t="s">
        <v>38</v>
      </c>
      <c r="J13" t="s">
        <v>125</v>
      </c>
      <c r="K13">
        <v>477.56779799999998</v>
      </c>
      <c r="L13">
        <v>14891.898291</v>
      </c>
      <c r="M13">
        <v>96.298626999999996</v>
      </c>
      <c r="N13">
        <v>477.56779799999998</v>
      </c>
      <c r="O13">
        <v>3.2068970000000001</v>
      </c>
    </row>
    <row r="14" spans="1:15">
      <c r="A14">
        <v>13</v>
      </c>
      <c r="B14" t="s">
        <v>15</v>
      </c>
      <c r="C14" t="s">
        <v>96</v>
      </c>
      <c r="D14" t="s">
        <v>17</v>
      </c>
      <c r="E14" t="s">
        <v>18</v>
      </c>
      <c r="F14">
        <v>1</v>
      </c>
      <c r="G14">
        <v>167</v>
      </c>
      <c r="H14" t="s">
        <v>29</v>
      </c>
      <c r="I14" t="s">
        <v>35</v>
      </c>
      <c r="J14" t="s">
        <v>125</v>
      </c>
      <c r="K14">
        <v>11611.647897000001</v>
      </c>
      <c r="L14">
        <v>14891.898291</v>
      </c>
      <c r="M14">
        <v>1044.6029100000001</v>
      </c>
      <c r="N14">
        <v>11611.647897000001</v>
      </c>
      <c r="O14">
        <v>77.972920000000002</v>
      </c>
    </row>
    <row r="15" spans="1:15">
      <c r="A15">
        <v>14</v>
      </c>
      <c r="B15" t="s">
        <v>15</v>
      </c>
      <c r="C15" t="s">
        <v>96</v>
      </c>
      <c r="D15" t="s">
        <v>17</v>
      </c>
      <c r="E15" t="s">
        <v>18</v>
      </c>
      <c r="F15">
        <v>1</v>
      </c>
      <c r="G15">
        <v>167</v>
      </c>
      <c r="H15" t="s">
        <v>29</v>
      </c>
      <c r="I15" t="s">
        <v>22</v>
      </c>
      <c r="J15" t="s">
        <v>125</v>
      </c>
      <c r="K15">
        <v>2397.3137670000001</v>
      </c>
      <c r="L15">
        <v>14891.898291</v>
      </c>
      <c r="M15">
        <v>455.26601299999999</v>
      </c>
      <c r="N15">
        <v>2397.3137670000001</v>
      </c>
      <c r="O15">
        <v>16.098106999999999</v>
      </c>
    </row>
    <row r="16" spans="1:15">
      <c r="A16">
        <v>15</v>
      </c>
      <c r="B16" t="s">
        <v>15</v>
      </c>
      <c r="C16" t="s">
        <v>95</v>
      </c>
      <c r="D16" t="s">
        <v>17</v>
      </c>
      <c r="E16" t="s">
        <v>18</v>
      </c>
      <c r="F16">
        <v>1</v>
      </c>
      <c r="G16">
        <v>161</v>
      </c>
      <c r="H16" t="s">
        <v>19</v>
      </c>
      <c r="I16" t="s">
        <v>20</v>
      </c>
      <c r="J16" t="s">
        <v>125</v>
      </c>
      <c r="K16">
        <v>111.66378899999999</v>
      </c>
      <c r="L16">
        <v>82208.480502000006</v>
      </c>
      <c r="M16">
        <v>56.911048999999998</v>
      </c>
      <c r="N16">
        <v>111.66378899999999</v>
      </c>
      <c r="O16">
        <v>0.13583000000000001</v>
      </c>
    </row>
    <row r="17" spans="1:15">
      <c r="A17">
        <v>16</v>
      </c>
      <c r="B17" t="s">
        <v>15</v>
      </c>
      <c r="C17" t="s">
        <v>89</v>
      </c>
      <c r="D17" t="s">
        <v>17</v>
      </c>
      <c r="E17" t="s">
        <v>18</v>
      </c>
      <c r="F17">
        <v>1</v>
      </c>
      <c r="G17">
        <v>145</v>
      </c>
      <c r="H17" t="s">
        <v>29</v>
      </c>
      <c r="I17" t="s">
        <v>35</v>
      </c>
      <c r="J17" t="s">
        <v>125</v>
      </c>
      <c r="K17">
        <v>601.31231500000001</v>
      </c>
      <c r="L17">
        <v>33605.737407000001</v>
      </c>
      <c r="M17">
        <v>120.61971</v>
      </c>
      <c r="N17">
        <v>601.31231500000001</v>
      </c>
      <c r="O17">
        <v>1.7893140000000001</v>
      </c>
    </row>
    <row r="18" spans="1:15">
      <c r="A18">
        <v>17</v>
      </c>
      <c r="B18" t="s">
        <v>15</v>
      </c>
      <c r="C18" t="s">
        <v>90</v>
      </c>
      <c r="D18" t="s">
        <v>17</v>
      </c>
      <c r="E18" t="s">
        <v>18</v>
      </c>
      <c r="F18">
        <v>1</v>
      </c>
      <c r="G18">
        <v>152</v>
      </c>
      <c r="H18" t="s">
        <v>19</v>
      </c>
      <c r="I18" t="s">
        <v>35</v>
      </c>
      <c r="J18" t="s">
        <v>125</v>
      </c>
      <c r="K18">
        <v>94.448190999999994</v>
      </c>
      <c r="L18">
        <v>53932.751072999999</v>
      </c>
      <c r="M18">
        <v>50.605268000000002</v>
      </c>
      <c r="N18">
        <v>94.448190999999994</v>
      </c>
      <c r="O18">
        <v>0.175122</v>
      </c>
    </row>
    <row r="19" spans="1:15">
      <c r="A19">
        <v>18</v>
      </c>
      <c r="B19" t="s">
        <v>15</v>
      </c>
      <c r="C19" t="s">
        <v>90</v>
      </c>
      <c r="D19" t="s">
        <v>17</v>
      </c>
      <c r="E19" t="s">
        <v>18</v>
      </c>
      <c r="F19">
        <v>1</v>
      </c>
      <c r="G19">
        <v>152</v>
      </c>
      <c r="H19" t="s">
        <v>29</v>
      </c>
      <c r="I19" t="s">
        <v>38</v>
      </c>
      <c r="J19" t="s">
        <v>125</v>
      </c>
      <c r="K19">
        <v>20.879090999999999</v>
      </c>
      <c r="L19">
        <v>53932.751072999999</v>
      </c>
      <c r="M19">
        <v>28.737553999999999</v>
      </c>
      <c r="N19">
        <v>20.879090999999999</v>
      </c>
      <c r="O19">
        <v>3.8712999999999997E-2</v>
      </c>
    </row>
    <row r="20" spans="1:15">
      <c r="A20">
        <v>19</v>
      </c>
      <c r="B20" t="s">
        <v>15</v>
      </c>
      <c r="C20" t="s">
        <v>90</v>
      </c>
      <c r="D20" t="s">
        <v>17</v>
      </c>
      <c r="E20" t="s">
        <v>18</v>
      </c>
      <c r="F20">
        <v>1</v>
      </c>
      <c r="G20">
        <v>152</v>
      </c>
      <c r="H20" t="s">
        <v>29</v>
      </c>
      <c r="I20" t="s">
        <v>35</v>
      </c>
      <c r="J20" t="s">
        <v>125</v>
      </c>
      <c r="K20">
        <v>69.821116000000004</v>
      </c>
      <c r="L20">
        <v>53932.751072999999</v>
      </c>
      <c r="M20">
        <v>45.778812000000002</v>
      </c>
      <c r="N20">
        <v>69.821116000000004</v>
      </c>
      <c r="O20">
        <v>0.12945999999999999</v>
      </c>
    </row>
    <row r="21" spans="1:15">
      <c r="A21">
        <v>20</v>
      </c>
      <c r="B21" t="s">
        <v>15</v>
      </c>
      <c r="C21" t="s">
        <v>90</v>
      </c>
      <c r="D21" t="s">
        <v>17</v>
      </c>
      <c r="E21" t="s">
        <v>18</v>
      </c>
      <c r="F21">
        <v>1</v>
      </c>
      <c r="G21">
        <v>153</v>
      </c>
      <c r="H21" t="s">
        <v>19</v>
      </c>
      <c r="I21" t="s">
        <v>38</v>
      </c>
      <c r="J21" t="s">
        <v>125</v>
      </c>
      <c r="K21">
        <v>21.833082000000001</v>
      </c>
      <c r="L21">
        <v>97533.206829000002</v>
      </c>
      <c r="M21">
        <v>20.299401</v>
      </c>
      <c r="N21">
        <v>21.833082000000001</v>
      </c>
      <c r="O21">
        <v>2.2384999999999999E-2</v>
      </c>
    </row>
    <row r="22" spans="1:15">
      <c r="A22">
        <v>21</v>
      </c>
      <c r="B22" t="s">
        <v>15</v>
      </c>
      <c r="C22" t="s">
        <v>90</v>
      </c>
      <c r="D22" t="s">
        <v>17</v>
      </c>
      <c r="E22" t="s">
        <v>18</v>
      </c>
      <c r="F22">
        <v>1</v>
      </c>
      <c r="G22">
        <v>153</v>
      </c>
      <c r="H22" t="s">
        <v>19</v>
      </c>
      <c r="I22" t="s">
        <v>35</v>
      </c>
      <c r="J22" t="s">
        <v>125</v>
      </c>
      <c r="K22">
        <v>149.78513799999999</v>
      </c>
      <c r="L22">
        <v>97533.206829000002</v>
      </c>
      <c r="M22">
        <v>60.129098999999997</v>
      </c>
      <c r="N22">
        <v>149.78513799999999</v>
      </c>
      <c r="O22">
        <v>0.15357299999999999</v>
      </c>
    </row>
    <row r="23" spans="1:15">
      <c r="A23">
        <v>22</v>
      </c>
      <c r="B23" t="s">
        <v>15</v>
      </c>
      <c r="C23" t="s">
        <v>90</v>
      </c>
      <c r="D23" t="s">
        <v>17</v>
      </c>
      <c r="E23" t="s">
        <v>18</v>
      </c>
      <c r="F23">
        <v>1</v>
      </c>
      <c r="G23">
        <v>153</v>
      </c>
      <c r="H23" t="s">
        <v>29</v>
      </c>
      <c r="I23" t="s">
        <v>38</v>
      </c>
      <c r="J23" t="s">
        <v>125</v>
      </c>
      <c r="K23">
        <v>30.726303999999999</v>
      </c>
      <c r="L23">
        <v>97533.206829000002</v>
      </c>
      <c r="M23">
        <v>28.782119000000002</v>
      </c>
      <c r="N23">
        <v>30.726303999999999</v>
      </c>
      <c r="O23">
        <v>3.1503000000000003E-2</v>
      </c>
    </row>
    <row r="24" spans="1:15">
      <c r="A24">
        <v>23</v>
      </c>
      <c r="B24" t="s">
        <v>15</v>
      </c>
      <c r="C24" t="s">
        <v>90</v>
      </c>
      <c r="D24" t="s">
        <v>17</v>
      </c>
      <c r="E24" t="s">
        <v>18</v>
      </c>
      <c r="F24">
        <v>1</v>
      </c>
      <c r="G24">
        <v>153</v>
      </c>
      <c r="H24" t="s">
        <v>29</v>
      </c>
      <c r="I24" t="s">
        <v>35</v>
      </c>
      <c r="J24" t="s">
        <v>125</v>
      </c>
      <c r="K24">
        <v>50.623376999999998</v>
      </c>
      <c r="L24">
        <v>97533.206829000002</v>
      </c>
      <c r="M24">
        <v>46.043498</v>
      </c>
      <c r="N24">
        <v>50.623376999999998</v>
      </c>
      <c r="O24">
        <v>5.1903999999999999E-2</v>
      </c>
    </row>
    <row r="25" spans="1:15">
      <c r="A25">
        <v>24</v>
      </c>
      <c r="B25" t="s">
        <v>15</v>
      </c>
      <c r="C25" t="s">
        <v>107</v>
      </c>
      <c r="D25" t="s">
        <v>17</v>
      </c>
      <c r="E25" t="s">
        <v>18</v>
      </c>
      <c r="F25">
        <v>1</v>
      </c>
      <c r="G25">
        <v>192</v>
      </c>
      <c r="H25" t="s">
        <v>29</v>
      </c>
      <c r="I25" t="s">
        <v>20</v>
      </c>
      <c r="J25" t="s">
        <v>125</v>
      </c>
      <c r="K25">
        <v>17280.410882</v>
      </c>
      <c r="L25">
        <v>743803.48353500001</v>
      </c>
      <c r="M25">
        <v>3026.114235</v>
      </c>
      <c r="N25">
        <v>17280.410882</v>
      </c>
      <c r="O25">
        <v>2.3232499999999998</v>
      </c>
    </row>
    <row r="26" spans="1:15">
      <c r="A26">
        <v>25</v>
      </c>
      <c r="B26" t="s">
        <v>15</v>
      </c>
      <c r="C26" t="s">
        <v>110</v>
      </c>
      <c r="D26" t="s">
        <v>17</v>
      </c>
      <c r="E26" t="s">
        <v>18</v>
      </c>
      <c r="F26">
        <v>1</v>
      </c>
      <c r="G26">
        <v>195</v>
      </c>
      <c r="H26" t="s">
        <v>19</v>
      </c>
      <c r="I26" t="s">
        <v>38</v>
      </c>
      <c r="J26" t="s">
        <v>125</v>
      </c>
      <c r="K26">
        <v>4316.0880159999997</v>
      </c>
      <c r="L26">
        <v>706488.518392</v>
      </c>
      <c r="M26">
        <v>301.59381999999999</v>
      </c>
      <c r="N26">
        <v>4316.0880159999997</v>
      </c>
      <c r="O26">
        <v>0.61092100000000005</v>
      </c>
    </row>
    <row r="27" spans="1:15">
      <c r="A27">
        <v>26</v>
      </c>
      <c r="B27" t="s">
        <v>15</v>
      </c>
      <c r="C27" t="s">
        <v>110</v>
      </c>
      <c r="D27" t="s">
        <v>17</v>
      </c>
      <c r="E27" t="s">
        <v>18</v>
      </c>
      <c r="F27">
        <v>1</v>
      </c>
      <c r="G27">
        <v>195</v>
      </c>
      <c r="H27" t="s">
        <v>19</v>
      </c>
      <c r="I27" t="s">
        <v>35</v>
      </c>
      <c r="J27" t="s">
        <v>125</v>
      </c>
      <c r="K27">
        <v>14089.236966</v>
      </c>
      <c r="L27">
        <v>706488.518392</v>
      </c>
      <c r="M27">
        <v>4000.939605</v>
      </c>
      <c r="N27">
        <v>14089.236966</v>
      </c>
      <c r="O27">
        <v>1.9942629999999999</v>
      </c>
    </row>
    <row r="28" spans="1:15">
      <c r="A28">
        <v>27</v>
      </c>
      <c r="B28" t="s">
        <v>15</v>
      </c>
      <c r="C28" t="s">
        <v>110</v>
      </c>
      <c r="D28" t="s">
        <v>17</v>
      </c>
      <c r="E28" t="s">
        <v>18</v>
      </c>
      <c r="F28">
        <v>1</v>
      </c>
      <c r="G28">
        <v>195</v>
      </c>
      <c r="H28" t="s">
        <v>19</v>
      </c>
      <c r="I28" t="s">
        <v>22</v>
      </c>
      <c r="J28" t="s">
        <v>125</v>
      </c>
      <c r="K28">
        <v>25485.278933000001</v>
      </c>
      <c r="L28">
        <v>706488.518392</v>
      </c>
      <c r="M28">
        <v>5252.0357279999998</v>
      </c>
      <c r="N28">
        <v>25485.278933000001</v>
      </c>
      <c r="O28">
        <v>3.6073170000000001</v>
      </c>
    </row>
    <row r="29" spans="1:15">
      <c r="A29">
        <v>28</v>
      </c>
      <c r="B29" t="s">
        <v>15</v>
      </c>
      <c r="C29" t="s">
        <v>110</v>
      </c>
      <c r="D29" t="s">
        <v>17</v>
      </c>
      <c r="E29" t="s">
        <v>18</v>
      </c>
      <c r="F29">
        <v>1</v>
      </c>
      <c r="G29">
        <v>195</v>
      </c>
      <c r="H29" t="s">
        <v>29</v>
      </c>
      <c r="I29" t="s">
        <v>35</v>
      </c>
      <c r="J29" t="s">
        <v>125</v>
      </c>
      <c r="K29">
        <v>13800.954497999999</v>
      </c>
      <c r="L29">
        <v>706488.518392</v>
      </c>
      <c r="M29">
        <v>3988.1980699999999</v>
      </c>
      <c r="N29">
        <v>13800.954497999999</v>
      </c>
      <c r="O29">
        <v>1.9534579999999999</v>
      </c>
    </row>
    <row r="30" spans="1:15">
      <c r="A30">
        <v>29</v>
      </c>
      <c r="B30" t="s">
        <v>15</v>
      </c>
      <c r="C30" t="s">
        <v>110</v>
      </c>
      <c r="D30" t="s">
        <v>17</v>
      </c>
      <c r="E30" t="s">
        <v>18</v>
      </c>
      <c r="F30">
        <v>1</v>
      </c>
      <c r="G30">
        <v>195</v>
      </c>
      <c r="H30" t="s">
        <v>29</v>
      </c>
      <c r="I30" t="s">
        <v>22</v>
      </c>
      <c r="J30" t="s">
        <v>125</v>
      </c>
      <c r="K30">
        <v>27549.709456000001</v>
      </c>
      <c r="L30">
        <v>706488.518392</v>
      </c>
      <c r="M30">
        <v>5970.5174349999998</v>
      </c>
      <c r="N30">
        <v>27549.709456000001</v>
      </c>
      <c r="O30">
        <v>3.899527</v>
      </c>
    </row>
    <row r="31" spans="1:15">
      <c r="A31">
        <v>30</v>
      </c>
      <c r="B31" t="s">
        <v>15</v>
      </c>
      <c r="C31" t="s">
        <v>24</v>
      </c>
      <c r="D31" t="s">
        <v>17</v>
      </c>
      <c r="E31" t="s">
        <v>18</v>
      </c>
      <c r="F31">
        <v>1</v>
      </c>
      <c r="G31">
        <v>86</v>
      </c>
      <c r="H31" t="s">
        <v>19</v>
      </c>
      <c r="I31" t="s">
        <v>35</v>
      </c>
      <c r="J31" t="s">
        <v>125</v>
      </c>
      <c r="K31">
        <v>10811.194197000001</v>
      </c>
      <c r="L31">
        <v>1415132.4653739999</v>
      </c>
      <c r="M31">
        <v>995.71148600000004</v>
      </c>
      <c r="N31">
        <v>10811.194197000001</v>
      </c>
      <c r="O31">
        <v>0.76397000000000004</v>
      </c>
    </row>
    <row r="32" spans="1:15">
      <c r="A32">
        <v>31</v>
      </c>
      <c r="B32" t="s">
        <v>15</v>
      </c>
      <c r="C32" t="s">
        <v>24</v>
      </c>
      <c r="D32" t="s">
        <v>17</v>
      </c>
      <c r="E32" t="s">
        <v>18</v>
      </c>
      <c r="F32">
        <v>1</v>
      </c>
      <c r="G32">
        <v>86</v>
      </c>
      <c r="H32" t="s">
        <v>19</v>
      </c>
      <c r="I32" t="s">
        <v>20</v>
      </c>
      <c r="J32" t="s">
        <v>125</v>
      </c>
      <c r="K32">
        <v>7132.7862919999998</v>
      </c>
      <c r="L32">
        <v>1415132.4653739999</v>
      </c>
      <c r="M32">
        <v>1082.060281</v>
      </c>
      <c r="N32">
        <v>7132.7862919999998</v>
      </c>
      <c r="O32">
        <v>0.50403699999999996</v>
      </c>
    </row>
    <row r="33" spans="1:15">
      <c r="A33">
        <v>32</v>
      </c>
      <c r="B33" t="s">
        <v>15</v>
      </c>
      <c r="C33" t="s">
        <v>56</v>
      </c>
      <c r="D33" t="s">
        <v>17</v>
      </c>
      <c r="E33" t="s">
        <v>18</v>
      </c>
      <c r="F33">
        <v>1</v>
      </c>
      <c r="G33">
        <v>71</v>
      </c>
      <c r="H33" t="s">
        <v>19</v>
      </c>
      <c r="I33" t="s">
        <v>35</v>
      </c>
      <c r="J33" t="s">
        <v>125</v>
      </c>
      <c r="K33">
        <v>351.46171500000003</v>
      </c>
      <c r="L33">
        <v>394654.28799099999</v>
      </c>
      <c r="M33">
        <v>536.47264299999995</v>
      </c>
      <c r="N33">
        <v>351.46171500000003</v>
      </c>
      <c r="O33">
        <v>8.9055999999999996E-2</v>
      </c>
    </row>
    <row r="34" spans="1:15">
      <c r="A34">
        <v>33</v>
      </c>
      <c r="B34" t="s">
        <v>15</v>
      </c>
      <c r="C34" t="s">
        <v>56</v>
      </c>
      <c r="D34" t="s">
        <v>17</v>
      </c>
      <c r="E34" t="s">
        <v>18</v>
      </c>
      <c r="F34">
        <v>1</v>
      </c>
      <c r="G34">
        <v>71</v>
      </c>
      <c r="H34" t="s">
        <v>29</v>
      </c>
      <c r="I34" t="s">
        <v>35</v>
      </c>
      <c r="J34" t="s">
        <v>125</v>
      </c>
      <c r="K34">
        <v>2864.606949</v>
      </c>
      <c r="L34">
        <v>394654.28799099999</v>
      </c>
      <c r="M34">
        <v>1348.3613379999999</v>
      </c>
      <c r="N34">
        <v>2864.606949</v>
      </c>
      <c r="O34">
        <v>0.72585200000000005</v>
      </c>
    </row>
    <row r="35" spans="1:15">
      <c r="A35">
        <v>34</v>
      </c>
      <c r="B35" t="s">
        <v>15</v>
      </c>
      <c r="C35" t="s">
        <v>56</v>
      </c>
      <c r="D35" t="s">
        <v>17</v>
      </c>
      <c r="E35" t="s">
        <v>18</v>
      </c>
      <c r="F35">
        <v>1</v>
      </c>
      <c r="G35">
        <v>71</v>
      </c>
      <c r="H35" t="s">
        <v>29</v>
      </c>
      <c r="I35" t="s">
        <v>20</v>
      </c>
      <c r="J35" t="s">
        <v>125</v>
      </c>
      <c r="K35">
        <v>586.26088600000003</v>
      </c>
      <c r="L35">
        <v>394654.28799099999</v>
      </c>
      <c r="M35">
        <v>405.05280699999997</v>
      </c>
      <c r="N35">
        <v>586.26088600000003</v>
      </c>
      <c r="O35">
        <v>0.14854999999999999</v>
      </c>
    </row>
    <row r="36" spans="1:15">
      <c r="A36">
        <v>35</v>
      </c>
      <c r="B36" t="s">
        <v>15</v>
      </c>
      <c r="C36" t="s">
        <v>56</v>
      </c>
      <c r="D36" t="s">
        <v>17</v>
      </c>
      <c r="E36" t="s">
        <v>18</v>
      </c>
      <c r="F36">
        <v>1</v>
      </c>
      <c r="G36">
        <v>71</v>
      </c>
      <c r="H36" t="s">
        <v>29</v>
      </c>
      <c r="I36" t="s">
        <v>22</v>
      </c>
      <c r="J36" t="s">
        <v>125</v>
      </c>
      <c r="K36">
        <v>203.38844499999999</v>
      </c>
      <c r="L36">
        <v>394654.28799099999</v>
      </c>
      <c r="M36">
        <v>74.076435000000004</v>
      </c>
      <c r="N36">
        <v>203.38844499999999</v>
      </c>
      <c r="O36">
        <v>5.1535999999999998E-2</v>
      </c>
    </row>
    <row r="37" spans="1:15">
      <c r="A37">
        <v>36</v>
      </c>
      <c r="B37" t="s">
        <v>15</v>
      </c>
      <c r="C37" t="s">
        <v>85</v>
      </c>
      <c r="D37" t="s">
        <v>17</v>
      </c>
      <c r="E37" t="s">
        <v>18</v>
      </c>
      <c r="F37">
        <v>1</v>
      </c>
      <c r="G37">
        <v>160</v>
      </c>
      <c r="H37" t="s">
        <v>19</v>
      </c>
      <c r="I37" t="s">
        <v>38</v>
      </c>
      <c r="J37" t="s">
        <v>125</v>
      </c>
      <c r="K37">
        <v>1166.0132739999999</v>
      </c>
      <c r="L37">
        <v>272983.56837300002</v>
      </c>
      <c r="M37">
        <v>299.52078</v>
      </c>
      <c r="N37">
        <v>1166.0132739999999</v>
      </c>
      <c r="O37">
        <v>0.42713699999999999</v>
      </c>
    </row>
    <row r="38" spans="1:15">
      <c r="A38">
        <v>37</v>
      </c>
      <c r="B38" t="s">
        <v>15</v>
      </c>
      <c r="C38" t="s">
        <v>85</v>
      </c>
      <c r="D38" t="s">
        <v>17</v>
      </c>
      <c r="E38" t="s">
        <v>18</v>
      </c>
      <c r="F38">
        <v>1</v>
      </c>
      <c r="G38">
        <v>160</v>
      </c>
      <c r="H38" t="s">
        <v>19</v>
      </c>
      <c r="I38" t="s">
        <v>35</v>
      </c>
      <c r="J38" t="s">
        <v>125</v>
      </c>
      <c r="K38">
        <v>694.99475500000005</v>
      </c>
      <c r="L38">
        <v>272983.56837300002</v>
      </c>
      <c r="M38">
        <v>177.72000700000001</v>
      </c>
      <c r="N38">
        <v>694.99475500000005</v>
      </c>
      <c r="O38">
        <v>0.25459199999999998</v>
      </c>
    </row>
    <row r="39" spans="1:15">
      <c r="A39">
        <v>38</v>
      </c>
      <c r="B39" t="s">
        <v>15</v>
      </c>
      <c r="C39" t="s">
        <v>85</v>
      </c>
      <c r="D39" t="s">
        <v>17</v>
      </c>
      <c r="E39" t="s">
        <v>18</v>
      </c>
      <c r="F39">
        <v>1</v>
      </c>
      <c r="G39">
        <v>160</v>
      </c>
      <c r="H39" t="s">
        <v>19</v>
      </c>
      <c r="I39" t="s">
        <v>20</v>
      </c>
      <c r="J39" t="s">
        <v>125</v>
      </c>
      <c r="K39">
        <v>2494.4366399999999</v>
      </c>
      <c r="L39">
        <v>272983.56837300002</v>
      </c>
      <c r="M39">
        <v>698.96349499999997</v>
      </c>
      <c r="N39">
        <v>2494.4366399999999</v>
      </c>
      <c r="O39">
        <v>0.91376800000000002</v>
      </c>
    </row>
    <row r="40" spans="1:15">
      <c r="A40">
        <v>39</v>
      </c>
      <c r="B40" t="s">
        <v>15</v>
      </c>
      <c r="C40" t="s">
        <v>28</v>
      </c>
      <c r="D40" t="s">
        <v>17</v>
      </c>
      <c r="E40" t="s">
        <v>18</v>
      </c>
      <c r="F40">
        <v>1</v>
      </c>
      <c r="G40">
        <v>5</v>
      </c>
      <c r="H40" t="s">
        <v>29</v>
      </c>
      <c r="I40" t="s">
        <v>20</v>
      </c>
      <c r="J40" t="s">
        <v>125</v>
      </c>
      <c r="K40">
        <v>1053.5704989999999</v>
      </c>
      <c r="L40">
        <v>615324.65333999996</v>
      </c>
      <c r="M40">
        <v>330.51643200000001</v>
      </c>
      <c r="N40">
        <v>1053.5704989999999</v>
      </c>
      <c r="O40">
        <v>0.17122200000000001</v>
      </c>
    </row>
    <row r="41" spans="1:15">
      <c r="A41">
        <v>40</v>
      </c>
      <c r="B41" t="s">
        <v>15</v>
      </c>
      <c r="C41" t="s">
        <v>68</v>
      </c>
      <c r="D41" t="s">
        <v>17</v>
      </c>
      <c r="E41" t="s">
        <v>18</v>
      </c>
      <c r="F41">
        <v>1</v>
      </c>
      <c r="G41">
        <v>92</v>
      </c>
      <c r="H41" t="s">
        <v>19</v>
      </c>
      <c r="I41" t="s">
        <v>35</v>
      </c>
      <c r="J41" t="s">
        <v>125</v>
      </c>
      <c r="K41">
        <v>1343.252111</v>
      </c>
      <c r="L41">
        <v>13747.258390000001</v>
      </c>
      <c r="M41">
        <v>312.53976399999999</v>
      </c>
      <c r="N41">
        <v>1343.252111</v>
      </c>
      <c r="O41">
        <v>9.7710550000000005</v>
      </c>
    </row>
    <row r="42" spans="1:15">
      <c r="A42">
        <v>41</v>
      </c>
      <c r="B42" t="s">
        <v>15</v>
      </c>
      <c r="C42" t="s">
        <v>68</v>
      </c>
      <c r="D42" t="s">
        <v>17</v>
      </c>
      <c r="E42" t="s">
        <v>18</v>
      </c>
      <c r="F42">
        <v>1</v>
      </c>
      <c r="G42">
        <v>134</v>
      </c>
      <c r="H42" t="s">
        <v>19</v>
      </c>
      <c r="I42" t="s">
        <v>35</v>
      </c>
      <c r="J42" t="s">
        <v>125</v>
      </c>
      <c r="K42">
        <v>331.88696299999998</v>
      </c>
      <c r="L42">
        <v>3073.9421729999999</v>
      </c>
      <c r="M42">
        <v>88.580793</v>
      </c>
      <c r="N42">
        <v>331.88696299999998</v>
      </c>
      <c r="O42">
        <v>10.796786000000001</v>
      </c>
    </row>
    <row r="43" spans="1:15">
      <c r="A43">
        <v>42</v>
      </c>
      <c r="B43" t="s">
        <v>15</v>
      </c>
      <c r="C43" t="s">
        <v>68</v>
      </c>
      <c r="D43" t="s">
        <v>17</v>
      </c>
      <c r="E43" t="s">
        <v>18</v>
      </c>
      <c r="F43">
        <v>1</v>
      </c>
      <c r="G43">
        <v>134</v>
      </c>
      <c r="H43" t="s">
        <v>29</v>
      </c>
      <c r="I43" t="s">
        <v>35</v>
      </c>
      <c r="J43" t="s">
        <v>125</v>
      </c>
      <c r="K43">
        <v>40.360230000000001</v>
      </c>
      <c r="L43">
        <v>3073.9421729999999</v>
      </c>
      <c r="M43">
        <v>58.314056000000001</v>
      </c>
      <c r="N43">
        <v>40.360230000000001</v>
      </c>
      <c r="O43">
        <v>1.3129789999999999</v>
      </c>
    </row>
    <row r="44" spans="1:15">
      <c r="A44">
        <v>43</v>
      </c>
      <c r="B44" t="s">
        <v>15</v>
      </c>
      <c r="C44" t="s">
        <v>68</v>
      </c>
      <c r="D44" t="s">
        <v>17</v>
      </c>
      <c r="E44" t="s">
        <v>18</v>
      </c>
      <c r="F44">
        <v>1</v>
      </c>
      <c r="G44">
        <v>140</v>
      </c>
      <c r="H44" t="s">
        <v>19</v>
      </c>
      <c r="I44" t="s">
        <v>35</v>
      </c>
      <c r="J44" t="s">
        <v>125</v>
      </c>
      <c r="K44">
        <v>124.750345</v>
      </c>
      <c r="L44">
        <v>3646.305171</v>
      </c>
      <c r="M44">
        <v>130.63103599999999</v>
      </c>
      <c r="N44">
        <v>124.750345</v>
      </c>
      <c r="O44">
        <v>3.421281</v>
      </c>
    </row>
    <row r="45" spans="1:15">
      <c r="A45">
        <v>44</v>
      </c>
      <c r="B45" t="s">
        <v>15</v>
      </c>
      <c r="C45" t="s">
        <v>68</v>
      </c>
      <c r="D45" t="s">
        <v>17</v>
      </c>
      <c r="E45" t="s">
        <v>18</v>
      </c>
      <c r="F45">
        <v>1</v>
      </c>
      <c r="G45">
        <v>141</v>
      </c>
      <c r="H45" t="s">
        <v>19</v>
      </c>
      <c r="I45" t="s">
        <v>35</v>
      </c>
      <c r="J45" t="s">
        <v>125</v>
      </c>
      <c r="K45">
        <v>49501.728047999997</v>
      </c>
      <c r="L45">
        <v>636993.05215500004</v>
      </c>
      <c r="M45">
        <v>4807.5101789999999</v>
      </c>
      <c r="N45">
        <v>49501.728047999997</v>
      </c>
      <c r="O45">
        <v>7.7711569999999996</v>
      </c>
    </row>
    <row r="46" spans="1:15">
      <c r="A46">
        <v>45</v>
      </c>
      <c r="B46" t="s">
        <v>15</v>
      </c>
      <c r="C46" t="s">
        <v>68</v>
      </c>
      <c r="D46" t="s">
        <v>17</v>
      </c>
      <c r="E46" t="s">
        <v>18</v>
      </c>
      <c r="F46">
        <v>1</v>
      </c>
      <c r="G46">
        <v>141</v>
      </c>
      <c r="H46" t="s">
        <v>29</v>
      </c>
      <c r="I46" t="s">
        <v>38</v>
      </c>
      <c r="J46" t="s">
        <v>125</v>
      </c>
      <c r="K46">
        <v>4083.1699549999998</v>
      </c>
      <c r="L46">
        <v>636993.05215500004</v>
      </c>
      <c r="M46">
        <v>581.83635200000003</v>
      </c>
      <c r="N46">
        <v>4083.1699549999998</v>
      </c>
      <c r="O46">
        <v>0.64100699999999999</v>
      </c>
    </row>
    <row r="47" spans="1:15">
      <c r="A47">
        <v>46</v>
      </c>
      <c r="B47" t="s">
        <v>15</v>
      </c>
      <c r="C47" t="s">
        <v>68</v>
      </c>
      <c r="D47" t="s">
        <v>17</v>
      </c>
      <c r="E47" t="s">
        <v>18</v>
      </c>
      <c r="F47">
        <v>1</v>
      </c>
      <c r="G47">
        <v>141</v>
      </c>
      <c r="H47" t="s">
        <v>29</v>
      </c>
      <c r="I47" t="s">
        <v>35</v>
      </c>
      <c r="J47" t="s">
        <v>125</v>
      </c>
      <c r="K47">
        <v>7199.1140059999998</v>
      </c>
      <c r="L47">
        <v>636993.05215500004</v>
      </c>
      <c r="M47">
        <v>1205.066431</v>
      </c>
      <c r="N47">
        <v>7199.1140059999998</v>
      </c>
      <c r="O47">
        <v>1.130172</v>
      </c>
    </row>
    <row r="48" spans="1:15">
      <c r="A48">
        <v>47</v>
      </c>
      <c r="B48" t="s">
        <v>15</v>
      </c>
      <c r="C48" t="s">
        <v>68</v>
      </c>
      <c r="D48" t="s">
        <v>17</v>
      </c>
      <c r="E48" t="s">
        <v>18</v>
      </c>
      <c r="F48">
        <v>1</v>
      </c>
      <c r="G48">
        <v>141</v>
      </c>
      <c r="H48" t="s">
        <v>29</v>
      </c>
      <c r="I48" t="s">
        <v>20</v>
      </c>
      <c r="J48" t="s">
        <v>125</v>
      </c>
      <c r="K48">
        <v>3316.5443959999998</v>
      </c>
      <c r="L48">
        <v>636993.05215500004</v>
      </c>
      <c r="M48">
        <v>291.26987300000002</v>
      </c>
      <c r="N48">
        <v>3316.5443959999998</v>
      </c>
      <c r="O48">
        <v>0.52065600000000001</v>
      </c>
    </row>
    <row r="49" spans="1:15">
      <c r="A49">
        <v>48</v>
      </c>
      <c r="B49" t="s">
        <v>15</v>
      </c>
      <c r="C49" t="s">
        <v>68</v>
      </c>
      <c r="D49" t="s">
        <v>17</v>
      </c>
      <c r="E49" t="s">
        <v>18</v>
      </c>
      <c r="F49">
        <v>1</v>
      </c>
      <c r="G49">
        <v>146</v>
      </c>
      <c r="H49" t="s">
        <v>29</v>
      </c>
      <c r="I49" t="s">
        <v>35</v>
      </c>
      <c r="J49" t="s">
        <v>125</v>
      </c>
      <c r="K49">
        <v>11497.529284</v>
      </c>
      <c r="L49">
        <v>213174.344167</v>
      </c>
      <c r="M49">
        <v>1667.1474720000001</v>
      </c>
      <c r="N49">
        <v>11497.529284</v>
      </c>
      <c r="O49">
        <v>5.3934860000000002</v>
      </c>
    </row>
    <row r="50" spans="1:15">
      <c r="A50">
        <v>49</v>
      </c>
      <c r="B50" t="s">
        <v>15</v>
      </c>
      <c r="C50" t="s">
        <v>68</v>
      </c>
      <c r="D50" t="s">
        <v>17</v>
      </c>
      <c r="E50" t="s">
        <v>18</v>
      </c>
      <c r="F50">
        <v>1</v>
      </c>
      <c r="G50">
        <v>146</v>
      </c>
      <c r="H50" t="s">
        <v>29</v>
      </c>
      <c r="I50" t="s">
        <v>23</v>
      </c>
      <c r="J50" t="s">
        <v>125</v>
      </c>
      <c r="K50">
        <v>34.954915999999997</v>
      </c>
      <c r="L50">
        <v>213174.344167</v>
      </c>
      <c r="M50">
        <v>26.326456</v>
      </c>
      <c r="N50">
        <v>34.954915999999997</v>
      </c>
      <c r="O50">
        <v>1.6396999999999998E-2</v>
      </c>
    </row>
    <row r="51" spans="1:15">
      <c r="A51">
        <v>50</v>
      </c>
      <c r="B51" t="s">
        <v>15</v>
      </c>
      <c r="C51" t="s">
        <v>45</v>
      </c>
      <c r="D51" t="s">
        <v>17</v>
      </c>
      <c r="E51" t="s">
        <v>18</v>
      </c>
      <c r="F51">
        <v>1</v>
      </c>
      <c r="G51">
        <v>58</v>
      </c>
      <c r="H51" t="s">
        <v>29</v>
      </c>
      <c r="I51" t="s">
        <v>35</v>
      </c>
      <c r="J51" t="s">
        <v>125</v>
      </c>
      <c r="K51">
        <v>659.098929</v>
      </c>
      <c r="L51">
        <v>191975.60833799999</v>
      </c>
      <c r="M51">
        <v>323.678246</v>
      </c>
      <c r="N51">
        <v>659.098929</v>
      </c>
      <c r="O51">
        <v>0.34332400000000002</v>
      </c>
    </row>
    <row r="52" spans="1:15">
      <c r="A52">
        <v>51</v>
      </c>
      <c r="B52" t="s">
        <v>15</v>
      </c>
      <c r="C52" t="s">
        <v>112</v>
      </c>
      <c r="D52" t="s">
        <v>17</v>
      </c>
      <c r="E52" t="s">
        <v>18</v>
      </c>
      <c r="F52">
        <v>1</v>
      </c>
      <c r="G52">
        <v>197</v>
      </c>
      <c r="H52" t="s">
        <v>29</v>
      </c>
      <c r="I52" t="s">
        <v>20</v>
      </c>
      <c r="J52" t="s">
        <v>125</v>
      </c>
      <c r="K52">
        <v>3558.664577</v>
      </c>
      <c r="L52">
        <v>271326.41347600002</v>
      </c>
      <c r="M52">
        <v>617.37302299999999</v>
      </c>
      <c r="N52">
        <v>3558.664577</v>
      </c>
      <c r="O52">
        <v>1.3115810000000001</v>
      </c>
    </row>
    <row r="53" spans="1:15">
      <c r="A53">
        <v>52</v>
      </c>
      <c r="B53" t="s">
        <v>15</v>
      </c>
      <c r="C53" t="s">
        <v>112</v>
      </c>
      <c r="D53" t="s">
        <v>17</v>
      </c>
      <c r="E53" t="s">
        <v>18</v>
      </c>
      <c r="F53">
        <v>1</v>
      </c>
      <c r="G53">
        <v>197</v>
      </c>
      <c r="H53" t="s">
        <v>29</v>
      </c>
      <c r="I53" t="s">
        <v>22</v>
      </c>
      <c r="J53" t="s">
        <v>125</v>
      </c>
      <c r="K53">
        <v>1288.726897</v>
      </c>
      <c r="L53">
        <v>271326.41347600002</v>
      </c>
      <c r="M53">
        <v>1088.493866</v>
      </c>
      <c r="N53">
        <v>1288.726897</v>
      </c>
      <c r="O53">
        <v>0.47497299999999998</v>
      </c>
    </row>
    <row r="54" spans="1:15">
      <c r="A54">
        <v>53</v>
      </c>
      <c r="B54" t="s">
        <v>15</v>
      </c>
      <c r="C54" t="s">
        <v>112</v>
      </c>
      <c r="D54" t="s">
        <v>17</v>
      </c>
      <c r="E54" t="s">
        <v>18</v>
      </c>
      <c r="F54">
        <v>1</v>
      </c>
      <c r="G54">
        <v>197</v>
      </c>
      <c r="H54" t="s">
        <v>29</v>
      </c>
      <c r="I54" t="s">
        <v>23</v>
      </c>
      <c r="J54" t="s">
        <v>125</v>
      </c>
      <c r="K54">
        <v>5199.1154889999998</v>
      </c>
      <c r="L54">
        <v>271326.41347600002</v>
      </c>
      <c r="M54">
        <v>983.72043499999995</v>
      </c>
      <c r="N54">
        <v>5199.1154889999998</v>
      </c>
      <c r="O54">
        <v>1.916185</v>
      </c>
    </row>
    <row r="55" spans="1:15">
      <c r="A55">
        <v>54</v>
      </c>
      <c r="B55" t="s">
        <v>15</v>
      </c>
      <c r="C55" t="s">
        <v>16</v>
      </c>
      <c r="D55" t="s">
        <v>17</v>
      </c>
      <c r="E55" t="s">
        <v>18</v>
      </c>
      <c r="F55">
        <v>1</v>
      </c>
      <c r="G55">
        <v>2</v>
      </c>
      <c r="H55" t="s">
        <v>54</v>
      </c>
      <c r="I55" t="s">
        <v>38</v>
      </c>
      <c r="J55" t="s">
        <v>125</v>
      </c>
      <c r="K55">
        <v>647.51392299999998</v>
      </c>
      <c r="L55">
        <v>1184007.770206</v>
      </c>
      <c r="M55">
        <v>151.37495799999999</v>
      </c>
      <c r="N55">
        <v>647.51392299999998</v>
      </c>
      <c r="O55">
        <v>5.4688000000000001E-2</v>
      </c>
    </row>
    <row r="56" spans="1:15">
      <c r="A56">
        <v>55</v>
      </c>
      <c r="B56" t="s">
        <v>15</v>
      </c>
      <c r="C56" t="s">
        <v>16</v>
      </c>
      <c r="D56" t="s">
        <v>17</v>
      </c>
      <c r="E56" t="s">
        <v>18</v>
      </c>
      <c r="F56">
        <v>1</v>
      </c>
      <c r="G56">
        <v>2</v>
      </c>
      <c r="H56" t="s">
        <v>54</v>
      </c>
      <c r="I56" t="s">
        <v>35</v>
      </c>
      <c r="J56" t="s">
        <v>125</v>
      </c>
      <c r="K56">
        <v>4422.7282750000004</v>
      </c>
      <c r="L56">
        <v>1184007.770206</v>
      </c>
      <c r="M56">
        <v>846.59785999999997</v>
      </c>
      <c r="N56">
        <v>4422.7282750000004</v>
      </c>
      <c r="O56">
        <v>0.37353900000000001</v>
      </c>
    </row>
    <row r="57" spans="1:15">
      <c r="A57">
        <v>56</v>
      </c>
      <c r="B57" t="s">
        <v>15</v>
      </c>
      <c r="C57" t="s">
        <v>16</v>
      </c>
      <c r="D57" t="s">
        <v>17</v>
      </c>
      <c r="E57" t="s">
        <v>18</v>
      </c>
      <c r="F57">
        <v>1</v>
      </c>
      <c r="G57">
        <v>2</v>
      </c>
      <c r="H57" t="s">
        <v>19</v>
      </c>
      <c r="I57" t="s">
        <v>35</v>
      </c>
      <c r="J57" t="s">
        <v>125</v>
      </c>
      <c r="K57">
        <v>55975.688922000001</v>
      </c>
      <c r="L57">
        <v>1184007.770206</v>
      </c>
      <c r="M57">
        <v>7320.5749740000001</v>
      </c>
      <c r="N57">
        <v>55975.688922000001</v>
      </c>
      <c r="O57">
        <v>4.7276449999999999</v>
      </c>
    </row>
    <row r="58" spans="1:15">
      <c r="A58">
        <v>57</v>
      </c>
      <c r="B58" t="s">
        <v>15</v>
      </c>
      <c r="C58" t="s">
        <v>16</v>
      </c>
      <c r="D58" t="s">
        <v>17</v>
      </c>
      <c r="E58" t="s">
        <v>18</v>
      </c>
      <c r="F58">
        <v>1</v>
      </c>
      <c r="G58">
        <v>2</v>
      </c>
      <c r="H58" t="s">
        <v>19</v>
      </c>
      <c r="I58" t="s">
        <v>20</v>
      </c>
      <c r="J58" t="s">
        <v>125</v>
      </c>
      <c r="K58">
        <v>731.58256400000005</v>
      </c>
      <c r="L58">
        <v>1184007.770206</v>
      </c>
      <c r="M58">
        <v>133.24557300000001</v>
      </c>
      <c r="N58">
        <v>731.58256400000005</v>
      </c>
      <c r="O58">
        <v>6.1788999999999997E-2</v>
      </c>
    </row>
    <row r="59" spans="1:15">
      <c r="A59">
        <v>58</v>
      </c>
      <c r="B59" t="s">
        <v>15</v>
      </c>
      <c r="C59" t="s">
        <v>16</v>
      </c>
      <c r="D59" t="s">
        <v>17</v>
      </c>
      <c r="E59" t="s">
        <v>18</v>
      </c>
      <c r="F59">
        <v>1</v>
      </c>
      <c r="G59">
        <v>2</v>
      </c>
      <c r="H59" t="s">
        <v>29</v>
      </c>
      <c r="I59" t="s">
        <v>38</v>
      </c>
      <c r="J59" t="s">
        <v>125</v>
      </c>
      <c r="K59">
        <v>9670.4826460000004</v>
      </c>
      <c r="L59">
        <v>1184007.770206</v>
      </c>
      <c r="M59">
        <v>1238.8377190000001</v>
      </c>
      <c r="N59">
        <v>9670.4826460000004</v>
      </c>
      <c r="O59">
        <v>0.81675799999999998</v>
      </c>
    </row>
    <row r="60" spans="1:15">
      <c r="A60">
        <v>59</v>
      </c>
      <c r="B60" t="s">
        <v>15</v>
      </c>
      <c r="C60" t="s">
        <v>16</v>
      </c>
      <c r="D60" t="s">
        <v>17</v>
      </c>
      <c r="E60" t="s">
        <v>18</v>
      </c>
      <c r="F60">
        <v>1</v>
      </c>
      <c r="G60">
        <v>2</v>
      </c>
      <c r="H60" t="s">
        <v>29</v>
      </c>
      <c r="I60" t="s">
        <v>35</v>
      </c>
      <c r="J60" t="s">
        <v>125</v>
      </c>
      <c r="K60">
        <v>4775.1606400000001</v>
      </c>
      <c r="L60">
        <v>1184007.770206</v>
      </c>
      <c r="M60">
        <v>1758.141261</v>
      </c>
      <c r="N60">
        <v>4775.1606400000001</v>
      </c>
      <c r="O60">
        <v>0.40330500000000002</v>
      </c>
    </row>
    <row r="61" spans="1:15">
      <c r="A61">
        <v>60</v>
      </c>
      <c r="B61" t="s">
        <v>15</v>
      </c>
      <c r="C61" t="s">
        <v>92</v>
      </c>
      <c r="D61" t="s">
        <v>17</v>
      </c>
      <c r="E61" t="s">
        <v>18</v>
      </c>
      <c r="F61">
        <v>1</v>
      </c>
      <c r="G61">
        <v>157</v>
      </c>
      <c r="H61" t="s">
        <v>19</v>
      </c>
      <c r="I61" t="s">
        <v>35</v>
      </c>
      <c r="J61" t="s">
        <v>125</v>
      </c>
      <c r="K61">
        <v>7775.2533839999996</v>
      </c>
      <c r="L61">
        <v>224255.98658600001</v>
      </c>
      <c r="M61">
        <v>1856.455281</v>
      </c>
      <c r="N61">
        <v>7775.253318</v>
      </c>
      <c r="O61">
        <v>3.467133</v>
      </c>
    </row>
    <row r="62" spans="1:15">
      <c r="A62">
        <v>61</v>
      </c>
      <c r="B62" t="s">
        <v>15</v>
      </c>
      <c r="C62" t="s">
        <v>92</v>
      </c>
      <c r="D62" t="s">
        <v>17</v>
      </c>
      <c r="E62" t="s">
        <v>18</v>
      </c>
      <c r="F62">
        <v>1</v>
      </c>
      <c r="G62">
        <v>157</v>
      </c>
      <c r="H62" t="s">
        <v>19</v>
      </c>
      <c r="I62" t="s">
        <v>20</v>
      </c>
      <c r="J62" t="s">
        <v>125</v>
      </c>
      <c r="K62">
        <v>4519.7938169999998</v>
      </c>
      <c r="L62">
        <v>224255.98658600001</v>
      </c>
      <c r="M62">
        <v>923.83962099999997</v>
      </c>
      <c r="N62">
        <v>4519.7938169999998</v>
      </c>
      <c r="O62">
        <v>2.0154619999999999</v>
      </c>
    </row>
    <row r="63" spans="1:15">
      <c r="A63">
        <v>62</v>
      </c>
      <c r="B63" t="s">
        <v>15</v>
      </c>
      <c r="C63" t="s">
        <v>92</v>
      </c>
      <c r="D63" t="s">
        <v>17</v>
      </c>
      <c r="E63" t="s">
        <v>18</v>
      </c>
      <c r="F63">
        <v>1</v>
      </c>
      <c r="G63">
        <v>157</v>
      </c>
      <c r="H63" t="s">
        <v>19</v>
      </c>
      <c r="I63" t="s">
        <v>22</v>
      </c>
      <c r="J63" t="s">
        <v>125</v>
      </c>
      <c r="K63">
        <v>16648.771381999999</v>
      </c>
      <c r="L63">
        <v>224255.98658600001</v>
      </c>
      <c r="M63">
        <v>2679.6748459999999</v>
      </c>
      <c r="N63">
        <v>16648.771400000001</v>
      </c>
      <c r="O63">
        <v>7.4240029999999999</v>
      </c>
    </row>
    <row r="64" spans="1:15">
      <c r="A64">
        <v>63</v>
      </c>
      <c r="B64" t="s">
        <v>15</v>
      </c>
      <c r="C64" t="s">
        <v>65</v>
      </c>
      <c r="D64" t="s">
        <v>17</v>
      </c>
      <c r="E64" t="s">
        <v>18</v>
      </c>
      <c r="F64">
        <v>1</v>
      </c>
      <c r="G64">
        <v>89</v>
      </c>
      <c r="H64" t="s">
        <v>19</v>
      </c>
      <c r="I64" t="s">
        <v>35</v>
      </c>
      <c r="J64" t="s">
        <v>125</v>
      </c>
      <c r="K64">
        <v>87.585937000000001</v>
      </c>
      <c r="L64">
        <v>123312.423544</v>
      </c>
      <c r="M64">
        <v>86.251986000000002</v>
      </c>
      <c r="N64">
        <v>87.585937000000001</v>
      </c>
      <c r="O64">
        <v>7.1027999999999994E-2</v>
      </c>
    </row>
    <row r="65" spans="1:15">
      <c r="A65">
        <v>64</v>
      </c>
      <c r="B65" t="s">
        <v>15</v>
      </c>
      <c r="C65" t="s">
        <v>65</v>
      </c>
      <c r="D65" t="s">
        <v>17</v>
      </c>
      <c r="E65" t="s">
        <v>18</v>
      </c>
      <c r="F65">
        <v>1</v>
      </c>
      <c r="G65">
        <v>89</v>
      </c>
      <c r="H65" t="s">
        <v>19</v>
      </c>
      <c r="I65" t="s">
        <v>20</v>
      </c>
      <c r="J65" t="s">
        <v>125</v>
      </c>
      <c r="K65">
        <v>433.99399099999999</v>
      </c>
      <c r="L65">
        <v>123312.423544</v>
      </c>
      <c r="M65">
        <v>127.244687</v>
      </c>
      <c r="N65">
        <v>433.99399099999999</v>
      </c>
      <c r="O65">
        <v>0.35194700000000001</v>
      </c>
    </row>
    <row r="66" spans="1:15">
      <c r="A66">
        <v>65</v>
      </c>
      <c r="B66" t="s">
        <v>15</v>
      </c>
      <c r="C66" t="s">
        <v>57</v>
      </c>
      <c r="D66" t="s">
        <v>17</v>
      </c>
      <c r="E66" t="s">
        <v>18</v>
      </c>
      <c r="F66">
        <v>1</v>
      </c>
      <c r="G66">
        <v>72</v>
      </c>
      <c r="H66" t="s">
        <v>19</v>
      </c>
      <c r="I66" t="s">
        <v>20</v>
      </c>
      <c r="J66" t="s">
        <v>125</v>
      </c>
      <c r="K66">
        <v>1470.801046</v>
      </c>
      <c r="L66">
        <v>33825.904761999998</v>
      </c>
      <c r="M66">
        <v>317.77502199999998</v>
      </c>
      <c r="N66">
        <v>1470.801046</v>
      </c>
      <c r="O66">
        <v>4.3481500000000004</v>
      </c>
    </row>
    <row r="67" spans="1:15">
      <c r="A67">
        <v>66</v>
      </c>
      <c r="B67" t="s">
        <v>15</v>
      </c>
      <c r="C67" t="s">
        <v>126</v>
      </c>
      <c r="D67" t="s">
        <v>41</v>
      </c>
      <c r="E67" t="s">
        <v>127</v>
      </c>
      <c r="F67">
        <v>1</v>
      </c>
      <c r="G67">
        <v>16</v>
      </c>
      <c r="H67" t="s">
        <v>19</v>
      </c>
      <c r="I67" t="s">
        <v>20</v>
      </c>
      <c r="J67" t="s">
        <v>125</v>
      </c>
      <c r="K67">
        <v>265.76915000000002</v>
      </c>
      <c r="L67">
        <v>268.98693900000001</v>
      </c>
      <c r="M67">
        <v>117.983727</v>
      </c>
      <c r="N67">
        <v>265.76915000000002</v>
      </c>
      <c r="O67">
        <v>98.803737999999996</v>
      </c>
    </row>
    <row r="68" spans="1:15">
      <c r="A68">
        <v>67</v>
      </c>
      <c r="B68" t="s">
        <v>15</v>
      </c>
      <c r="C68" t="s">
        <v>76</v>
      </c>
      <c r="D68" t="s">
        <v>17</v>
      </c>
      <c r="E68" t="s">
        <v>18</v>
      </c>
      <c r="F68">
        <v>1</v>
      </c>
      <c r="G68">
        <v>102</v>
      </c>
      <c r="H68" t="s">
        <v>19</v>
      </c>
      <c r="I68" t="s">
        <v>20</v>
      </c>
      <c r="J68" t="s">
        <v>125</v>
      </c>
      <c r="K68">
        <v>257.67429099999998</v>
      </c>
      <c r="L68">
        <v>214295.34531199999</v>
      </c>
      <c r="M68">
        <v>79.782846000000006</v>
      </c>
      <c r="N68">
        <v>257.67429099999998</v>
      </c>
      <c r="O68">
        <v>0.120243</v>
      </c>
    </row>
    <row r="69" spans="1:15">
      <c r="A69">
        <v>68</v>
      </c>
      <c r="B69" t="s">
        <v>15</v>
      </c>
      <c r="C69" t="s">
        <v>76</v>
      </c>
      <c r="D69" t="s">
        <v>17</v>
      </c>
      <c r="E69" t="s">
        <v>18</v>
      </c>
      <c r="F69">
        <v>1</v>
      </c>
      <c r="G69">
        <v>102</v>
      </c>
      <c r="H69" t="s">
        <v>29</v>
      </c>
      <c r="I69" t="s">
        <v>20</v>
      </c>
      <c r="J69" t="s">
        <v>125</v>
      </c>
      <c r="K69">
        <v>1767.584402</v>
      </c>
      <c r="L69">
        <v>214295.34531199999</v>
      </c>
      <c r="M69">
        <v>485.02991800000001</v>
      </c>
      <c r="N69">
        <v>1767.584402</v>
      </c>
      <c r="O69">
        <v>0.82483600000000001</v>
      </c>
    </row>
    <row r="70" spans="1:15">
      <c r="A70">
        <v>69</v>
      </c>
      <c r="B70" t="s">
        <v>15</v>
      </c>
      <c r="C70" t="s">
        <v>49</v>
      </c>
      <c r="D70" t="s">
        <v>17</v>
      </c>
      <c r="E70" t="s">
        <v>18</v>
      </c>
      <c r="F70">
        <v>1</v>
      </c>
      <c r="G70">
        <v>63</v>
      </c>
      <c r="H70" t="s">
        <v>19</v>
      </c>
      <c r="I70" t="s">
        <v>20</v>
      </c>
      <c r="J70" t="s">
        <v>125</v>
      </c>
      <c r="K70">
        <v>117.434962</v>
      </c>
      <c r="L70">
        <v>294426.92418799998</v>
      </c>
      <c r="M70">
        <v>45.542186999999998</v>
      </c>
      <c r="N70">
        <v>117.434962</v>
      </c>
      <c r="O70">
        <v>3.9885999999999998E-2</v>
      </c>
    </row>
    <row r="71" spans="1:15">
      <c r="A71">
        <v>70</v>
      </c>
      <c r="B71" t="s">
        <v>15</v>
      </c>
      <c r="C71" t="s">
        <v>55</v>
      </c>
      <c r="D71" t="s">
        <v>17</v>
      </c>
      <c r="E71" t="s">
        <v>18</v>
      </c>
      <c r="F71">
        <v>1</v>
      </c>
      <c r="G71">
        <v>70</v>
      </c>
      <c r="H71" t="s">
        <v>19</v>
      </c>
      <c r="I71" t="s">
        <v>20</v>
      </c>
      <c r="J71" t="s">
        <v>125</v>
      </c>
      <c r="K71">
        <v>81.758427999999995</v>
      </c>
      <c r="L71">
        <v>11019.441731000001</v>
      </c>
      <c r="M71">
        <v>64.329909000000001</v>
      </c>
      <c r="N71">
        <v>81.758427999999995</v>
      </c>
      <c r="O71">
        <v>0.74194700000000002</v>
      </c>
    </row>
    <row r="72" spans="1:15">
      <c r="A72">
        <v>71</v>
      </c>
      <c r="B72" t="s">
        <v>15</v>
      </c>
      <c r="C72" t="s">
        <v>55</v>
      </c>
      <c r="D72" t="s">
        <v>17</v>
      </c>
      <c r="E72" t="s">
        <v>18</v>
      </c>
      <c r="F72">
        <v>1</v>
      </c>
      <c r="G72">
        <v>103</v>
      </c>
      <c r="H72" t="s">
        <v>29</v>
      </c>
      <c r="I72" t="s">
        <v>20</v>
      </c>
      <c r="J72" t="s">
        <v>125</v>
      </c>
      <c r="K72">
        <v>1234.599303</v>
      </c>
      <c r="L72">
        <v>6782.1994999999997</v>
      </c>
      <c r="M72">
        <v>281.70810299999999</v>
      </c>
      <c r="N72">
        <v>1234.599303</v>
      </c>
      <c r="O72">
        <v>18.203524000000002</v>
      </c>
    </row>
    <row r="73" spans="1:15">
      <c r="A73">
        <v>72</v>
      </c>
      <c r="B73" t="s">
        <v>15</v>
      </c>
      <c r="C73" t="s">
        <v>51</v>
      </c>
      <c r="D73" t="s">
        <v>17</v>
      </c>
      <c r="E73" t="s">
        <v>18</v>
      </c>
      <c r="F73">
        <v>1</v>
      </c>
      <c r="G73">
        <v>99</v>
      </c>
      <c r="H73" t="s">
        <v>29</v>
      </c>
      <c r="I73" t="s">
        <v>20</v>
      </c>
      <c r="J73" t="s">
        <v>125</v>
      </c>
      <c r="K73">
        <v>2689.5116360000002</v>
      </c>
      <c r="L73">
        <v>95782.252273999999</v>
      </c>
      <c r="M73">
        <v>574.69567199999995</v>
      </c>
      <c r="N73">
        <v>2689.5116360000002</v>
      </c>
      <c r="O73">
        <v>2.807944</v>
      </c>
    </row>
    <row r="74" spans="1:15">
      <c r="A74">
        <v>73</v>
      </c>
      <c r="B74" t="s">
        <v>15</v>
      </c>
      <c r="C74" t="s">
        <v>33</v>
      </c>
      <c r="D74" t="s">
        <v>17</v>
      </c>
      <c r="E74" t="s">
        <v>34</v>
      </c>
      <c r="F74">
        <v>1</v>
      </c>
      <c r="G74">
        <v>21</v>
      </c>
      <c r="H74" t="s">
        <v>19</v>
      </c>
      <c r="I74" t="s">
        <v>35</v>
      </c>
      <c r="J74" t="s">
        <v>125</v>
      </c>
      <c r="K74">
        <v>1869.6958850000001</v>
      </c>
      <c r="L74">
        <v>2381.2858249999999</v>
      </c>
      <c r="M74">
        <v>232.76941600000001</v>
      </c>
      <c r="N74">
        <v>1869.6958850000001</v>
      </c>
      <c r="O74">
        <v>78.516231000000005</v>
      </c>
    </row>
    <row r="75" spans="1:15">
      <c r="A75">
        <v>74</v>
      </c>
      <c r="B75" t="s">
        <v>15</v>
      </c>
      <c r="C75" t="s">
        <v>33</v>
      </c>
      <c r="D75" t="s">
        <v>17</v>
      </c>
      <c r="E75" t="s">
        <v>34</v>
      </c>
      <c r="F75">
        <v>1</v>
      </c>
      <c r="G75">
        <v>22</v>
      </c>
      <c r="H75" t="s">
        <v>19</v>
      </c>
      <c r="I75" t="s">
        <v>35</v>
      </c>
      <c r="J75" t="s">
        <v>125</v>
      </c>
      <c r="K75">
        <v>2615.6666140000002</v>
      </c>
      <c r="L75">
        <v>2615.666213</v>
      </c>
      <c r="M75">
        <v>220.91556600000001</v>
      </c>
      <c r="N75">
        <v>2615.6666140000002</v>
      </c>
      <c r="O75">
        <v>100.000015</v>
      </c>
    </row>
  </sheetData>
  <sheetProtection algorithmName="SHA-512" hashValue="sjUCOYLDQ1LZf/O9KYyl1Z0NzX++KIlgN8DeUqLHWJFHPia4HrKWmtrIzKkjL5aqijKlHEKuJ3AVg71rRYkY7w==" saltValue="PjkgaZDHOHvG8L8PiqokfQ==" spinCount="100000" sheet="1" objects="1" scenarios="1" selectLockedCells="1" selectUnlockedCell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1366D9-C82E-4636-8AE8-BA6FC4730C33}">
  <dimension ref="A2:P83"/>
  <sheetViews>
    <sheetView zoomScale="70" zoomScaleNormal="70" workbookViewId="0">
      <selection activeCell="A12" sqref="A12"/>
    </sheetView>
  </sheetViews>
  <sheetFormatPr defaultColWidth="11.42578125" defaultRowHeight="14.45"/>
  <cols>
    <col min="1" max="1" width="45.28515625" bestFit="1" customWidth="1"/>
    <col min="2" max="2" width="21.5703125" bestFit="1" customWidth="1"/>
    <col min="3" max="3" width="20.5703125" bestFit="1" customWidth="1"/>
    <col min="4" max="4" width="20.85546875" bestFit="1" customWidth="1"/>
    <col min="5" max="5" width="18" bestFit="1" customWidth="1"/>
    <col min="6" max="6" width="20.5703125" bestFit="1" customWidth="1"/>
    <col min="7" max="7" width="19.42578125" bestFit="1" customWidth="1"/>
    <col min="8" max="8" width="10.42578125" bestFit="1" customWidth="1"/>
    <col min="9" max="9" width="10.85546875" bestFit="1" customWidth="1"/>
    <col min="10" max="10" width="18" bestFit="1" customWidth="1"/>
    <col min="11" max="11" width="20.5703125" bestFit="1" customWidth="1"/>
    <col min="12" max="12" width="19.42578125" bestFit="1" customWidth="1"/>
    <col min="13" max="13" width="10.42578125" bestFit="1" customWidth="1"/>
    <col min="14" max="15" width="11.85546875" bestFit="1" customWidth="1"/>
    <col min="16" max="16" width="11.7109375" bestFit="1" customWidth="1"/>
    <col min="17" max="17" width="19.5703125" bestFit="1" customWidth="1"/>
    <col min="18" max="18" width="18" bestFit="1" customWidth="1"/>
    <col min="19" max="19" width="14.7109375" bestFit="1" customWidth="1"/>
    <col min="20" max="20" width="20.5703125" bestFit="1" customWidth="1"/>
    <col min="21" max="21" width="14.7109375" bestFit="1" customWidth="1"/>
    <col min="22" max="22" width="19.42578125" bestFit="1" customWidth="1"/>
    <col min="23" max="23" width="14.7109375" bestFit="1" customWidth="1"/>
    <col min="24" max="24" width="16.42578125" bestFit="1" customWidth="1"/>
    <col min="25" max="25" width="14.7109375" bestFit="1" customWidth="1"/>
    <col min="26" max="26" width="16.42578125" bestFit="1" customWidth="1"/>
    <col min="27" max="27" width="14.7109375" bestFit="1" customWidth="1"/>
    <col min="28" max="28" width="23.140625" bestFit="1" customWidth="1"/>
    <col min="29" max="29" width="21.5703125" bestFit="1" customWidth="1"/>
    <col min="30" max="30" width="21.140625" bestFit="1" customWidth="1"/>
    <col min="31" max="31" width="19.5703125" bestFit="1" customWidth="1"/>
  </cols>
  <sheetData>
    <row r="2" spans="1:16">
      <c r="A2" s="1" t="s">
        <v>5</v>
      </c>
      <c r="B2" t="s">
        <v>115</v>
      </c>
    </row>
    <row r="4" spans="1:16">
      <c r="A4" s="1" t="s">
        <v>116</v>
      </c>
      <c r="B4" s="1" t="s">
        <v>117</v>
      </c>
    </row>
    <row r="5" spans="1:16">
      <c r="B5" t="s">
        <v>54</v>
      </c>
      <c r="D5" t="s">
        <v>118</v>
      </c>
      <c r="E5" t="s">
        <v>19</v>
      </c>
      <c r="I5" t="s">
        <v>119</v>
      </c>
      <c r="J5" t="s">
        <v>29</v>
      </c>
      <c r="O5" t="s">
        <v>120</v>
      </c>
      <c r="P5" t="s">
        <v>121</v>
      </c>
    </row>
    <row r="6" spans="1:16">
      <c r="A6" s="1" t="s">
        <v>122</v>
      </c>
      <c r="B6" t="s">
        <v>38</v>
      </c>
      <c r="C6" t="s">
        <v>35</v>
      </c>
      <c r="E6" t="s">
        <v>38</v>
      </c>
      <c r="F6" t="s">
        <v>35</v>
      </c>
      <c r="G6" t="s">
        <v>20</v>
      </c>
      <c r="H6" t="s">
        <v>22</v>
      </c>
      <c r="J6" t="s">
        <v>38</v>
      </c>
      <c r="K6" t="s">
        <v>35</v>
      </c>
      <c r="L6" t="s">
        <v>20</v>
      </c>
      <c r="M6" t="s">
        <v>22</v>
      </c>
      <c r="N6" t="s">
        <v>23</v>
      </c>
    </row>
    <row r="7" spans="1:16">
      <c r="A7" s="2">
        <v>2</v>
      </c>
    </row>
    <row r="8" spans="1:16">
      <c r="A8" s="4" t="s">
        <v>16</v>
      </c>
      <c r="B8" s="3">
        <v>5.4688000000000001E-2</v>
      </c>
      <c r="C8" s="3">
        <v>0.37353900000000001</v>
      </c>
      <c r="D8" s="3">
        <v>0.42822700000000002</v>
      </c>
      <c r="E8" s="3"/>
      <c r="F8" s="3">
        <v>4.7276449999999999</v>
      </c>
      <c r="G8" s="3">
        <v>6.1788999999999997E-2</v>
      </c>
      <c r="H8" s="3"/>
      <c r="I8" s="3">
        <v>4.789434</v>
      </c>
      <c r="J8" s="3">
        <v>0.81675799999999998</v>
      </c>
      <c r="K8" s="3">
        <v>0.40330500000000002</v>
      </c>
      <c r="L8" s="3"/>
      <c r="M8" s="3"/>
      <c r="N8" s="3"/>
      <c r="O8" s="3">
        <v>1.2200630000000001</v>
      </c>
      <c r="P8" s="3">
        <v>6.4377239999999993</v>
      </c>
    </row>
    <row r="9" spans="1:16">
      <c r="A9" s="2">
        <v>5</v>
      </c>
    </row>
    <row r="10" spans="1:16">
      <c r="A10" s="4" t="s">
        <v>28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>
        <v>0.17122200000000001</v>
      </c>
      <c r="M10" s="3"/>
      <c r="N10" s="3"/>
      <c r="O10" s="3">
        <v>0.17122200000000001</v>
      </c>
      <c r="P10" s="3">
        <v>0.17122200000000001</v>
      </c>
    </row>
    <row r="11" spans="1:16">
      <c r="A11" s="2">
        <v>16</v>
      </c>
    </row>
    <row r="12" spans="1:16">
      <c r="A12" s="4" t="s">
        <v>126</v>
      </c>
      <c r="B12" s="3"/>
      <c r="C12" s="3"/>
      <c r="D12" s="3"/>
      <c r="E12" s="3"/>
      <c r="F12" s="3"/>
      <c r="G12" s="3">
        <v>98.803737999999996</v>
      </c>
      <c r="H12" s="3"/>
      <c r="I12" s="3">
        <v>98.803737999999996</v>
      </c>
      <c r="J12" s="3"/>
      <c r="K12" s="3"/>
      <c r="L12" s="3"/>
      <c r="M12" s="3"/>
      <c r="N12" s="3"/>
      <c r="O12" s="3"/>
      <c r="P12" s="3">
        <v>98.803737999999996</v>
      </c>
    </row>
    <row r="13" spans="1:16">
      <c r="A13" s="2">
        <v>21</v>
      </c>
    </row>
    <row r="14" spans="1:16">
      <c r="A14" s="4" t="s">
        <v>33</v>
      </c>
      <c r="B14" s="3"/>
      <c r="C14" s="3"/>
      <c r="D14" s="3"/>
      <c r="E14" s="3"/>
      <c r="F14" s="3">
        <v>78.516231000000005</v>
      </c>
      <c r="G14" s="3"/>
      <c r="H14" s="3"/>
      <c r="I14" s="3">
        <v>78.516231000000005</v>
      </c>
      <c r="J14" s="3"/>
      <c r="K14" s="3"/>
      <c r="L14" s="3"/>
      <c r="M14" s="3"/>
      <c r="N14" s="3"/>
      <c r="O14" s="3"/>
      <c r="P14" s="3">
        <v>78.516231000000005</v>
      </c>
    </row>
    <row r="15" spans="1:16">
      <c r="A15" s="2">
        <v>22</v>
      </c>
    </row>
    <row r="16" spans="1:16">
      <c r="A16" s="4" t="s">
        <v>33</v>
      </c>
      <c r="B16" s="3"/>
      <c r="C16" s="3"/>
      <c r="D16" s="3"/>
      <c r="E16" s="3"/>
      <c r="F16" s="3">
        <v>100.000015</v>
      </c>
      <c r="G16" s="3"/>
      <c r="H16" s="3"/>
      <c r="I16" s="3">
        <v>100.000015</v>
      </c>
      <c r="J16" s="3"/>
      <c r="K16" s="3"/>
      <c r="L16" s="3"/>
      <c r="M16" s="3"/>
      <c r="N16" s="3"/>
      <c r="O16" s="3"/>
      <c r="P16" s="3">
        <v>100.000015</v>
      </c>
    </row>
    <row r="17" spans="1:16">
      <c r="A17" s="2">
        <v>58</v>
      </c>
    </row>
    <row r="18" spans="1:16">
      <c r="A18" s="4" t="s">
        <v>45</v>
      </c>
      <c r="B18" s="3"/>
      <c r="C18" s="3"/>
      <c r="D18" s="3"/>
      <c r="E18" s="3"/>
      <c r="F18" s="3"/>
      <c r="G18" s="3"/>
      <c r="H18" s="3"/>
      <c r="I18" s="3"/>
      <c r="J18" s="3"/>
      <c r="K18" s="3">
        <v>0.34332400000000002</v>
      </c>
      <c r="L18" s="3"/>
      <c r="M18" s="3"/>
      <c r="N18" s="3"/>
      <c r="O18" s="3">
        <v>0.34332400000000002</v>
      </c>
      <c r="P18" s="3">
        <v>0.34332400000000002</v>
      </c>
    </row>
    <row r="19" spans="1:16">
      <c r="A19" s="2">
        <v>63</v>
      </c>
    </row>
    <row r="20" spans="1:16">
      <c r="A20" s="4" t="s">
        <v>49</v>
      </c>
      <c r="B20" s="3"/>
      <c r="C20" s="3"/>
      <c r="D20" s="3"/>
      <c r="E20" s="3"/>
      <c r="F20" s="3"/>
      <c r="G20" s="3">
        <v>3.9885999999999998E-2</v>
      </c>
      <c r="H20" s="3"/>
      <c r="I20" s="3">
        <v>3.9885999999999998E-2</v>
      </c>
      <c r="J20" s="3"/>
      <c r="K20" s="3"/>
      <c r="L20" s="3"/>
      <c r="M20" s="3"/>
      <c r="N20" s="3"/>
      <c r="O20" s="3"/>
      <c r="P20" s="3">
        <v>3.9885999999999998E-2</v>
      </c>
    </row>
    <row r="21" spans="1:16">
      <c r="A21" s="2">
        <v>69</v>
      </c>
    </row>
    <row r="22" spans="1:16">
      <c r="A22" s="4" t="s">
        <v>53</v>
      </c>
      <c r="B22" s="3"/>
      <c r="C22" s="3"/>
      <c r="D22" s="3"/>
      <c r="E22" s="3"/>
      <c r="F22" s="3"/>
      <c r="G22" s="3">
        <v>0.102016</v>
      </c>
      <c r="H22" s="3"/>
      <c r="I22" s="3">
        <v>0.102016</v>
      </c>
      <c r="J22" s="3"/>
      <c r="K22" s="3"/>
      <c r="L22" s="3"/>
      <c r="M22" s="3"/>
      <c r="N22" s="3"/>
      <c r="O22" s="3"/>
      <c r="P22" s="3">
        <v>0.102016</v>
      </c>
    </row>
    <row r="23" spans="1:16">
      <c r="A23" s="2">
        <v>70</v>
      </c>
    </row>
    <row r="24" spans="1:16">
      <c r="A24" s="4" t="s">
        <v>55</v>
      </c>
      <c r="B24" s="3"/>
      <c r="C24" s="3"/>
      <c r="D24" s="3"/>
      <c r="E24" s="3"/>
      <c r="F24" s="3"/>
      <c r="G24" s="3">
        <v>0.74194700000000002</v>
      </c>
      <c r="H24" s="3"/>
      <c r="I24" s="3">
        <v>0.74194700000000002</v>
      </c>
      <c r="J24" s="3"/>
      <c r="K24" s="3"/>
      <c r="L24" s="3"/>
      <c r="M24" s="3"/>
      <c r="N24" s="3"/>
      <c r="O24" s="3"/>
      <c r="P24" s="3">
        <v>0.74194700000000002</v>
      </c>
    </row>
    <row r="25" spans="1:16">
      <c r="A25" s="2">
        <v>71</v>
      </c>
    </row>
    <row r="26" spans="1:16">
      <c r="A26" s="4" t="s">
        <v>56</v>
      </c>
      <c r="B26" s="3"/>
      <c r="C26" s="3"/>
      <c r="D26" s="3"/>
      <c r="E26" s="3"/>
      <c r="F26" s="3">
        <v>8.9055999999999996E-2</v>
      </c>
      <c r="G26" s="3"/>
      <c r="H26" s="3"/>
      <c r="I26" s="3">
        <v>8.9055999999999996E-2</v>
      </c>
      <c r="J26" s="3"/>
      <c r="K26" s="3">
        <v>0.72585200000000005</v>
      </c>
      <c r="L26" s="3">
        <v>0.14854999999999999</v>
      </c>
      <c r="M26" s="3">
        <v>5.1535999999999998E-2</v>
      </c>
      <c r="N26" s="3"/>
      <c r="O26" s="3">
        <v>0.92593800000000004</v>
      </c>
      <c r="P26" s="3">
        <v>1.014994</v>
      </c>
    </row>
    <row r="27" spans="1:16">
      <c r="A27" s="2">
        <v>72</v>
      </c>
    </row>
    <row r="28" spans="1:16">
      <c r="A28" s="4" t="s">
        <v>57</v>
      </c>
      <c r="B28" s="3"/>
      <c r="C28" s="3"/>
      <c r="D28" s="3"/>
      <c r="E28" s="3"/>
      <c r="F28" s="3"/>
      <c r="G28" s="3">
        <v>4.3481500000000004</v>
      </c>
      <c r="H28" s="3"/>
      <c r="I28" s="3">
        <v>4.3481500000000004</v>
      </c>
      <c r="J28" s="3"/>
      <c r="K28" s="3"/>
      <c r="L28" s="3"/>
      <c r="M28" s="3"/>
      <c r="N28" s="3"/>
      <c r="O28" s="3"/>
      <c r="P28" s="3">
        <v>4.3481500000000004</v>
      </c>
    </row>
    <row r="29" spans="1:16">
      <c r="A29" s="2">
        <v>86</v>
      </c>
    </row>
    <row r="30" spans="1:16">
      <c r="A30" s="4" t="s">
        <v>24</v>
      </c>
      <c r="B30" s="3"/>
      <c r="C30" s="3"/>
      <c r="D30" s="3"/>
      <c r="E30" s="3"/>
      <c r="F30" s="3">
        <v>0.76397000000000004</v>
      </c>
      <c r="G30" s="3">
        <v>0.50403699999999996</v>
      </c>
      <c r="H30" s="3"/>
      <c r="I30" s="3">
        <v>1.2680069999999999</v>
      </c>
      <c r="J30" s="3"/>
      <c r="K30" s="3"/>
      <c r="L30" s="3"/>
      <c r="M30" s="3"/>
      <c r="N30" s="3"/>
      <c r="O30" s="3"/>
      <c r="P30" s="3">
        <v>1.2680069999999999</v>
      </c>
    </row>
    <row r="31" spans="1:16">
      <c r="A31" s="2">
        <v>89</v>
      </c>
    </row>
    <row r="32" spans="1:16">
      <c r="A32" s="4" t="s">
        <v>65</v>
      </c>
      <c r="B32" s="3"/>
      <c r="C32" s="3"/>
      <c r="D32" s="3"/>
      <c r="E32" s="3"/>
      <c r="F32" s="3">
        <v>7.1027999999999994E-2</v>
      </c>
      <c r="G32" s="3">
        <v>0.35194700000000001</v>
      </c>
      <c r="H32" s="3"/>
      <c r="I32" s="3">
        <v>0.42297499999999999</v>
      </c>
      <c r="J32" s="3"/>
      <c r="K32" s="3"/>
      <c r="L32" s="3"/>
      <c r="M32" s="3"/>
      <c r="N32" s="3"/>
      <c r="O32" s="3"/>
      <c r="P32" s="3">
        <v>0.42297499999999999</v>
      </c>
    </row>
    <row r="33" spans="1:16">
      <c r="A33" s="2">
        <v>92</v>
      </c>
    </row>
    <row r="34" spans="1:16">
      <c r="A34" s="4" t="s">
        <v>68</v>
      </c>
      <c r="B34" s="3"/>
      <c r="C34" s="3"/>
      <c r="D34" s="3"/>
      <c r="E34" s="3"/>
      <c r="F34" s="3">
        <v>9.7710550000000005</v>
      </c>
      <c r="G34" s="3"/>
      <c r="H34" s="3"/>
      <c r="I34" s="3">
        <v>9.7710550000000005</v>
      </c>
      <c r="J34" s="3"/>
      <c r="K34" s="3"/>
      <c r="L34" s="3"/>
      <c r="M34" s="3"/>
      <c r="N34" s="3"/>
      <c r="O34" s="3"/>
      <c r="P34" s="3">
        <v>9.7710550000000005</v>
      </c>
    </row>
    <row r="35" spans="1:16">
      <c r="A35" s="2">
        <v>99</v>
      </c>
    </row>
    <row r="36" spans="1:16">
      <c r="A36" s="4" t="s">
        <v>51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>
        <v>2.807944</v>
      </c>
      <c r="M36" s="3"/>
      <c r="N36" s="3"/>
      <c r="O36" s="3">
        <v>2.807944</v>
      </c>
      <c r="P36" s="3">
        <v>2.807944</v>
      </c>
    </row>
    <row r="37" spans="1:16">
      <c r="A37" s="2">
        <v>101</v>
      </c>
    </row>
    <row r="38" spans="1:16">
      <c r="A38" s="4" t="s">
        <v>75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>
        <v>0.80490600000000001</v>
      </c>
      <c r="M38" s="3"/>
      <c r="N38" s="3"/>
      <c r="O38" s="3">
        <v>0.80490600000000001</v>
      </c>
      <c r="P38" s="3">
        <v>0.80490600000000001</v>
      </c>
    </row>
    <row r="39" spans="1:16">
      <c r="A39" s="2">
        <v>102</v>
      </c>
    </row>
    <row r="40" spans="1:16">
      <c r="A40" s="4" t="s">
        <v>76</v>
      </c>
      <c r="B40" s="3"/>
      <c r="C40" s="3"/>
      <c r="D40" s="3"/>
      <c r="E40" s="3"/>
      <c r="F40" s="3"/>
      <c r="G40" s="3">
        <v>0.120243</v>
      </c>
      <c r="H40" s="3"/>
      <c r="I40" s="3">
        <v>0.120243</v>
      </c>
      <c r="J40" s="3"/>
      <c r="K40" s="3"/>
      <c r="L40" s="3">
        <v>0.82483600000000001</v>
      </c>
      <c r="M40" s="3"/>
      <c r="N40" s="3"/>
      <c r="O40" s="3">
        <v>0.82483600000000001</v>
      </c>
      <c r="P40" s="3">
        <v>0.945079</v>
      </c>
    </row>
    <row r="41" spans="1:16">
      <c r="A41" s="2">
        <v>103</v>
      </c>
    </row>
    <row r="42" spans="1:16">
      <c r="A42" s="4" t="s">
        <v>55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>
        <v>18.203524000000002</v>
      </c>
      <c r="M42" s="3"/>
      <c r="N42" s="3"/>
      <c r="O42" s="3">
        <v>18.203524000000002</v>
      </c>
      <c r="P42" s="3">
        <v>18.203524000000002</v>
      </c>
    </row>
    <row r="43" spans="1:16">
      <c r="A43" s="2">
        <v>134</v>
      </c>
    </row>
    <row r="44" spans="1:16">
      <c r="A44" s="4" t="s">
        <v>68</v>
      </c>
      <c r="B44" s="3"/>
      <c r="C44" s="3"/>
      <c r="D44" s="3"/>
      <c r="E44" s="3"/>
      <c r="F44" s="3">
        <v>10.796786000000001</v>
      </c>
      <c r="G44" s="3"/>
      <c r="H44" s="3"/>
      <c r="I44" s="3">
        <v>10.796786000000001</v>
      </c>
      <c r="J44" s="3"/>
      <c r="K44" s="3">
        <v>1.3129789999999999</v>
      </c>
      <c r="L44" s="3"/>
      <c r="M44" s="3"/>
      <c r="N44" s="3"/>
      <c r="O44" s="3">
        <v>1.3129789999999999</v>
      </c>
      <c r="P44" s="3">
        <v>12.109765000000001</v>
      </c>
    </row>
    <row r="45" spans="1:16">
      <c r="A45" s="2">
        <v>140</v>
      </c>
    </row>
    <row r="46" spans="1:16">
      <c r="A46" s="4" t="s">
        <v>68</v>
      </c>
      <c r="B46" s="3"/>
      <c r="C46" s="3"/>
      <c r="D46" s="3"/>
      <c r="E46" s="3"/>
      <c r="F46" s="3">
        <v>3.421281</v>
      </c>
      <c r="G46" s="3"/>
      <c r="H46" s="3"/>
      <c r="I46" s="3">
        <v>3.421281</v>
      </c>
      <c r="J46" s="3"/>
      <c r="K46" s="3"/>
      <c r="L46" s="3"/>
      <c r="M46" s="3"/>
      <c r="N46" s="3"/>
      <c r="O46" s="3"/>
      <c r="P46" s="3">
        <v>3.421281</v>
      </c>
    </row>
    <row r="47" spans="1:16">
      <c r="A47" s="2">
        <v>141</v>
      </c>
    </row>
    <row r="48" spans="1:16">
      <c r="A48" s="4" t="s">
        <v>68</v>
      </c>
      <c r="B48" s="3"/>
      <c r="C48" s="3"/>
      <c r="D48" s="3"/>
      <c r="E48" s="3"/>
      <c r="F48" s="3">
        <v>7.7711569999999996</v>
      </c>
      <c r="G48" s="3"/>
      <c r="H48" s="3"/>
      <c r="I48" s="3">
        <v>7.7711569999999996</v>
      </c>
      <c r="J48" s="3">
        <v>0.64100699999999999</v>
      </c>
      <c r="K48" s="3">
        <v>1.130172</v>
      </c>
      <c r="L48" s="3">
        <v>0.52065600000000001</v>
      </c>
      <c r="M48" s="3"/>
      <c r="N48" s="3"/>
      <c r="O48" s="3">
        <v>2.2918349999999998</v>
      </c>
      <c r="P48" s="3">
        <v>10.062991999999999</v>
      </c>
    </row>
    <row r="49" spans="1:16">
      <c r="A49" s="2">
        <v>145</v>
      </c>
    </row>
    <row r="50" spans="1:16">
      <c r="A50" s="4" t="s">
        <v>89</v>
      </c>
      <c r="B50" s="3"/>
      <c r="C50" s="3"/>
      <c r="D50" s="3"/>
      <c r="E50" s="3"/>
      <c r="F50" s="3"/>
      <c r="G50" s="3"/>
      <c r="H50" s="3"/>
      <c r="I50" s="3"/>
      <c r="J50" s="3"/>
      <c r="K50" s="3">
        <v>1.7893140000000001</v>
      </c>
      <c r="L50" s="3"/>
      <c r="M50" s="3"/>
      <c r="N50" s="3"/>
      <c r="O50" s="3">
        <v>1.7893140000000001</v>
      </c>
      <c r="P50" s="3">
        <v>1.7893140000000001</v>
      </c>
    </row>
    <row r="51" spans="1:16">
      <c r="A51" s="2">
        <v>146</v>
      </c>
    </row>
    <row r="52" spans="1:16">
      <c r="A52" s="4" t="s">
        <v>68</v>
      </c>
      <c r="B52" s="3"/>
      <c r="C52" s="3"/>
      <c r="D52" s="3"/>
      <c r="E52" s="3"/>
      <c r="F52" s="3"/>
      <c r="G52" s="3"/>
      <c r="H52" s="3"/>
      <c r="I52" s="3"/>
      <c r="J52" s="3"/>
      <c r="K52" s="3">
        <v>5.3934860000000002</v>
      </c>
      <c r="L52" s="3"/>
      <c r="M52" s="3"/>
      <c r="N52" s="3">
        <v>1.6396999999999998E-2</v>
      </c>
      <c r="O52" s="3">
        <v>5.4098830000000007</v>
      </c>
      <c r="P52" s="3">
        <v>5.4098830000000007</v>
      </c>
    </row>
    <row r="53" spans="1:16">
      <c r="A53" s="2">
        <v>152</v>
      </c>
    </row>
    <row r="54" spans="1:16">
      <c r="A54" s="4" t="s">
        <v>90</v>
      </c>
      <c r="B54" s="3"/>
      <c r="C54" s="3"/>
      <c r="D54" s="3"/>
      <c r="E54" s="3"/>
      <c r="F54" s="3">
        <v>0.175122</v>
      </c>
      <c r="G54" s="3"/>
      <c r="H54" s="3"/>
      <c r="I54" s="3">
        <v>0.175122</v>
      </c>
      <c r="J54" s="3">
        <v>3.8712999999999997E-2</v>
      </c>
      <c r="K54" s="3">
        <v>0.12945999999999999</v>
      </c>
      <c r="L54" s="3"/>
      <c r="M54" s="3"/>
      <c r="N54" s="3"/>
      <c r="O54" s="3">
        <v>0.16817299999999999</v>
      </c>
      <c r="P54" s="3">
        <v>0.34329500000000002</v>
      </c>
    </row>
    <row r="55" spans="1:16">
      <c r="A55" s="2">
        <v>153</v>
      </c>
    </row>
    <row r="56" spans="1:16">
      <c r="A56" s="4" t="s">
        <v>90</v>
      </c>
      <c r="B56" s="3"/>
      <c r="C56" s="3"/>
      <c r="D56" s="3"/>
      <c r="E56" s="3">
        <v>2.2384999999999999E-2</v>
      </c>
      <c r="F56" s="3">
        <v>0.15357299999999999</v>
      </c>
      <c r="G56" s="3"/>
      <c r="H56" s="3"/>
      <c r="I56" s="3">
        <v>0.17595799999999998</v>
      </c>
      <c r="J56" s="3">
        <v>3.1503000000000003E-2</v>
      </c>
      <c r="K56" s="3">
        <v>5.1903999999999999E-2</v>
      </c>
      <c r="L56" s="3"/>
      <c r="M56" s="3"/>
      <c r="N56" s="3"/>
      <c r="O56" s="3">
        <v>8.3407000000000009E-2</v>
      </c>
      <c r="P56" s="3">
        <v>0.25936499999999996</v>
      </c>
    </row>
    <row r="57" spans="1:16">
      <c r="A57" s="2">
        <v>157</v>
      </c>
    </row>
    <row r="58" spans="1:16">
      <c r="A58" s="4" t="s">
        <v>92</v>
      </c>
      <c r="B58" s="3"/>
      <c r="C58" s="3"/>
      <c r="D58" s="3"/>
      <c r="E58" s="3"/>
      <c r="F58" s="3">
        <v>3.467133</v>
      </c>
      <c r="G58" s="3">
        <v>2.0154619999999999</v>
      </c>
      <c r="H58" s="3">
        <v>7.4240029999999999</v>
      </c>
      <c r="I58" s="3">
        <v>12.906597999999999</v>
      </c>
      <c r="J58" s="3"/>
      <c r="K58" s="3"/>
      <c r="L58" s="3"/>
      <c r="M58" s="3"/>
      <c r="N58" s="3"/>
      <c r="O58" s="3"/>
      <c r="P58" s="3">
        <v>12.906597999999999</v>
      </c>
    </row>
    <row r="59" spans="1:16">
      <c r="A59" s="2">
        <v>160</v>
      </c>
    </row>
    <row r="60" spans="1:16">
      <c r="A60" s="4" t="s">
        <v>85</v>
      </c>
      <c r="B60" s="3"/>
      <c r="C60" s="3"/>
      <c r="D60" s="3"/>
      <c r="E60" s="3">
        <v>0.42713699999999999</v>
      </c>
      <c r="F60" s="3">
        <v>0.25459199999999998</v>
      </c>
      <c r="G60" s="3">
        <v>0.91376800000000002</v>
      </c>
      <c r="H60" s="3"/>
      <c r="I60" s="3">
        <v>1.5954969999999999</v>
      </c>
      <c r="J60" s="3"/>
      <c r="K60" s="3"/>
      <c r="L60" s="3"/>
      <c r="M60" s="3"/>
      <c r="N60" s="3"/>
      <c r="O60" s="3"/>
      <c r="P60" s="3">
        <v>1.5954969999999999</v>
      </c>
    </row>
    <row r="61" spans="1:16">
      <c r="A61" s="2">
        <v>161</v>
      </c>
    </row>
    <row r="62" spans="1:16">
      <c r="A62" s="4" t="s">
        <v>95</v>
      </c>
      <c r="B62" s="3"/>
      <c r="C62" s="3"/>
      <c r="D62" s="3"/>
      <c r="E62" s="3"/>
      <c r="F62" s="3"/>
      <c r="G62" s="3">
        <v>0.13583000000000001</v>
      </c>
      <c r="H62" s="3"/>
      <c r="I62" s="3">
        <v>0.13583000000000001</v>
      </c>
      <c r="J62" s="3"/>
      <c r="K62" s="3"/>
      <c r="L62" s="3"/>
      <c r="M62" s="3"/>
      <c r="N62" s="3"/>
      <c r="O62" s="3"/>
      <c r="P62" s="3">
        <v>0.13583000000000001</v>
      </c>
    </row>
    <row r="63" spans="1:16">
      <c r="A63" s="2">
        <v>164</v>
      </c>
    </row>
    <row r="64" spans="1:16">
      <c r="A64" s="4" t="s">
        <v>96</v>
      </c>
      <c r="B64" s="3"/>
      <c r="C64" s="3"/>
      <c r="D64" s="3"/>
      <c r="E64" s="3"/>
      <c r="F64" s="3"/>
      <c r="G64" s="3"/>
      <c r="H64" s="3"/>
      <c r="I64" s="3"/>
      <c r="J64" s="3">
        <v>8.7524529999999992</v>
      </c>
      <c r="K64" s="3">
        <v>20.573461999999999</v>
      </c>
      <c r="L64" s="3"/>
      <c r="M64" s="3"/>
      <c r="N64" s="3"/>
      <c r="O64" s="3">
        <v>29.325914999999998</v>
      </c>
      <c r="P64" s="3">
        <v>29.325914999999998</v>
      </c>
    </row>
    <row r="65" spans="1:16">
      <c r="A65" s="2">
        <v>165</v>
      </c>
    </row>
    <row r="66" spans="1:16">
      <c r="A66" s="4" t="s">
        <v>96</v>
      </c>
      <c r="B66" s="3"/>
      <c r="C66" s="3"/>
      <c r="D66" s="3"/>
      <c r="E66" s="3"/>
      <c r="F66" s="3">
        <v>0.55497099999999999</v>
      </c>
      <c r="G66" s="3"/>
      <c r="H66" s="3"/>
      <c r="I66" s="3">
        <v>0.55497099999999999</v>
      </c>
      <c r="J66" s="3"/>
      <c r="K66" s="3">
        <v>1.9999999999999999E-6</v>
      </c>
      <c r="L66" s="3"/>
      <c r="M66" s="3"/>
      <c r="N66" s="3"/>
      <c r="O66" s="3">
        <v>1.9999999999999999E-6</v>
      </c>
      <c r="P66" s="3">
        <v>0.55497299999999994</v>
      </c>
    </row>
    <row r="67" spans="1:16">
      <c r="A67" s="2">
        <v>166</v>
      </c>
    </row>
    <row r="68" spans="1:16">
      <c r="A68" s="4" t="s">
        <v>96</v>
      </c>
      <c r="B68" s="3"/>
      <c r="C68" s="3"/>
      <c r="D68" s="3"/>
      <c r="E68" s="3"/>
      <c r="F68" s="3">
        <v>0.25271199999999999</v>
      </c>
      <c r="G68" s="3"/>
      <c r="H68" s="3"/>
      <c r="I68" s="3">
        <v>0.25271199999999999</v>
      </c>
      <c r="J68" s="3"/>
      <c r="K68" s="3"/>
      <c r="L68" s="3"/>
      <c r="M68" s="3"/>
      <c r="N68" s="3"/>
      <c r="O68" s="3"/>
      <c r="P68" s="3">
        <v>0.25271199999999999</v>
      </c>
    </row>
    <row r="69" spans="1:16">
      <c r="A69" s="2">
        <v>167</v>
      </c>
    </row>
    <row r="70" spans="1:16">
      <c r="A70" s="4" t="s">
        <v>96</v>
      </c>
      <c r="B70" s="3"/>
      <c r="C70" s="3"/>
      <c r="D70" s="3"/>
      <c r="E70" s="3"/>
      <c r="F70" s="3"/>
      <c r="G70" s="3"/>
      <c r="H70" s="3"/>
      <c r="I70" s="3"/>
      <c r="J70" s="3">
        <v>3.2068970000000001</v>
      </c>
      <c r="K70" s="3">
        <v>77.972920000000002</v>
      </c>
      <c r="L70" s="3"/>
      <c r="M70" s="3">
        <v>16.098106999999999</v>
      </c>
      <c r="N70" s="3"/>
      <c r="O70" s="3">
        <v>97.277923999999999</v>
      </c>
      <c r="P70" s="3">
        <v>97.277923999999999</v>
      </c>
    </row>
    <row r="71" spans="1:16">
      <c r="A71" s="2">
        <v>168</v>
      </c>
    </row>
    <row r="72" spans="1:16">
      <c r="A72" s="4" t="s">
        <v>67</v>
      </c>
      <c r="B72" s="3"/>
      <c r="C72" s="3"/>
      <c r="D72" s="3"/>
      <c r="E72" s="3"/>
      <c r="F72" s="3"/>
      <c r="G72" s="3"/>
      <c r="H72" s="3"/>
      <c r="I72" s="3"/>
      <c r="J72" s="3"/>
      <c r="K72" s="3"/>
      <c r="L72" s="3">
        <v>5.2482000000000001E-2</v>
      </c>
      <c r="M72" s="3"/>
      <c r="N72" s="3"/>
      <c r="O72" s="3">
        <v>5.2482000000000001E-2</v>
      </c>
      <c r="P72" s="3">
        <v>5.2482000000000001E-2</v>
      </c>
    </row>
    <row r="73" spans="1:16">
      <c r="A73" s="2">
        <v>179</v>
      </c>
    </row>
    <row r="74" spans="1:16">
      <c r="A74" s="4" t="s">
        <v>98</v>
      </c>
      <c r="B74" s="3"/>
      <c r="C74" s="3"/>
      <c r="D74" s="3"/>
      <c r="E74" s="3"/>
      <c r="F74" s="3">
        <v>6.1331999999999998E-2</v>
      </c>
      <c r="G74" s="3"/>
      <c r="H74" s="3"/>
      <c r="I74" s="3">
        <v>6.1331999999999998E-2</v>
      </c>
      <c r="J74" s="3"/>
      <c r="K74" s="3"/>
      <c r="L74" s="3"/>
      <c r="M74" s="3"/>
      <c r="N74" s="3"/>
      <c r="O74" s="3"/>
      <c r="P74" s="3">
        <v>6.1331999999999998E-2</v>
      </c>
    </row>
    <row r="75" spans="1:16">
      <c r="A75" s="2">
        <v>182</v>
      </c>
    </row>
    <row r="76" spans="1:16">
      <c r="A76" s="4" t="s">
        <v>100</v>
      </c>
      <c r="B76" s="3"/>
      <c r="C76" s="3"/>
      <c r="D76" s="3"/>
      <c r="E76" s="3"/>
      <c r="F76" s="3"/>
      <c r="G76" s="3">
        <v>4.0920999999999999E-2</v>
      </c>
      <c r="H76" s="3"/>
      <c r="I76" s="3">
        <v>4.0920999999999999E-2</v>
      </c>
      <c r="J76" s="3"/>
      <c r="K76" s="3"/>
      <c r="L76" s="3">
        <v>6.2103999999999999E-2</v>
      </c>
      <c r="M76" s="3"/>
      <c r="N76" s="3"/>
      <c r="O76" s="3">
        <v>6.2103999999999999E-2</v>
      </c>
      <c r="P76" s="3">
        <v>0.10302500000000001</v>
      </c>
    </row>
    <row r="77" spans="1:16">
      <c r="A77" s="2">
        <v>192</v>
      </c>
    </row>
    <row r="78" spans="1:16">
      <c r="A78" s="4" t="s">
        <v>107</v>
      </c>
      <c r="B78" s="3"/>
      <c r="C78" s="3"/>
      <c r="D78" s="3"/>
      <c r="E78" s="3"/>
      <c r="F78" s="3"/>
      <c r="G78" s="3"/>
      <c r="H78" s="3"/>
      <c r="I78" s="3"/>
      <c r="J78" s="3"/>
      <c r="K78" s="3"/>
      <c r="L78" s="3">
        <v>2.3232499999999998</v>
      </c>
      <c r="M78" s="3"/>
      <c r="N78" s="3"/>
      <c r="O78" s="3">
        <v>2.3232499999999998</v>
      </c>
      <c r="P78" s="3">
        <v>2.3232499999999998</v>
      </c>
    </row>
    <row r="79" spans="1:16">
      <c r="A79" s="2">
        <v>195</v>
      </c>
    </row>
    <row r="80" spans="1:16">
      <c r="A80" s="4" t="s">
        <v>110</v>
      </c>
      <c r="B80" s="3"/>
      <c r="C80" s="3"/>
      <c r="D80" s="3"/>
      <c r="E80" s="3">
        <v>0.61092100000000005</v>
      </c>
      <c r="F80" s="3">
        <v>1.9942629999999999</v>
      </c>
      <c r="G80" s="3"/>
      <c r="H80" s="3">
        <v>3.6073170000000001</v>
      </c>
      <c r="I80" s="3">
        <v>6.2125009999999996</v>
      </c>
      <c r="J80" s="3"/>
      <c r="K80" s="3">
        <v>1.9534579999999999</v>
      </c>
      <c r="L80" s="3"/>
      <c r="M80" s="3">
        <v>3.899527</v>
      </c>
      <c r="N80" s="3"/>
      <c r="O80" s="3">
        <v>5.8529850000000003</v>
      </c>
      <c r="P80" s="3">
        <v>12.065486</v>
      </c>
    </row>
    <row r="81" spans="1:16">
      <c r="A81" s="2">
        <v>197</v>
      </c>
    </row>
    <row r="82" spans="1:16">
      <c r="A82" s="4" t="s">
        <v>112</v>
      </c>
      <c r="B82" s="3"/>
      <c r="C82" s="3"/>
      <c r="D82" s="3"/>
      <c r="E82" s="3"/>
      <c r="F82" s="3"/>
      <c r="G82" s="3"/>
      <c r="H82" s="3"/>
      <c r="I82" s="3"/>
      <c r="J82" s="3"/>
      <c r="K82" s="3"/>
      <c r="L82" s="3">
        <v>1.3115810000000001</v>
      </c>
      <c r="M82" s="3">
        <v>0.47497299999999998</v>
      </c>
      <c r="N82" s="3">
        <v>1.916185</v>
      </c>
      <c r="O82" s="3">
        <v>3.7027390000000002</v>
      </c>
      <c r="P82" s="3">
        <v>3.7027390000000002</v>
      </c>
    </row>
    <row r="83" spans="1:16">
      <c r="A83" s="2" t="s">
        <v>121</v>
      </c>
      <c r="B83">
        <v>5.4688000000000001E-2</v>
      </c>
      <c r="C83">
        <v>0.37353900000000001</v>
      </c>
      <c r="D83">
        <v>0.42822700000000002</v>
      </c>
      <c r="E83">
        <v>1.060443</v>
      </c>
      <c r="F83">
        <v>222.84192199999995</v>
      </c>
      <c r="G83">
        <v>108.179734</v>
      </c>
      <c r="H83">
        <v>11.031320000000001</v>
      </c>
      <c r="I83">
        <v>343.11341900000002</v>
      </c>
      <c r="J83">
        <v>13.487330999999999</v>
      </c>
      <c r="K83">
        <v>111.77963799999999</v>
      </c>
      <c r="L83">
        <v>27.231055000000001</v>
      </c>
      <c r="M83">
        <v>20.524142999999995</v>
      </c>
      <c r="N83">
        <v>1.932582</v>
      </c>
      <c r="O83">
        <v>174.95474899999999</v>
      </c>
      <c r="P83">
        <v>518.49639500000001</v>
      </c>
    </row>
  </sheetData>
  <sheetProtection algorithmName="SHA-512" hashValue="vPhgpcNag+Oy0yydFMkkLM6XziCR8RLgFfe2pyGShE5OmtSbK0TaAQYKoeRIcdVzjABiY/hMP5zCjHZCZqm5KQ==" saltValue="xegpeVjv4MccKWcjR8acyg==" spinCount="100000" sheet="1" objects="1" scenarios="1" selectLockedCells="1" selectUnlockedCell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E7F3A-94B1-47CE-A455-0AC28B23805D}">
  <dimension ref="A1:O54"/>
  <sheetViews>
    <sheetView workbookViewId="0">
      <selection activeCell="C11" sqref="C11"/>
    </sheetView>
  </sheetViews>
  <sheetFormatPr defaultColWidth="11.42578125" defaultRowHeight="14.45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128</v>
      </c>
      <c r="K1" t="s">
        <v>129</v>
      </c>
      <c r="L1" t="s">
        <v>124</v>
      </c>
      <c r="M1" t="s">
        <v>12</v>
      </c>
      <c r="N1" t="s">
        <v>13</v>
      </c>
      <c r="O1" t="s">
        <v>14</v>
      </c>
    </row>
    <row r="2" spans="1:15">
      <c r="A2">
        <v>1</v>
      </c>
      <c r="B2" t="s">
        <v>15</v>
      </c>
      <c r="C2" t="s">
        <v>100</v>
      </c>
      <c r="D2" t="s">
        <v>17</v>
      </c>
      <c r="E2" t="s">
        <v>26</v>
      </c>
      <c r="F2">
        <v>1</v>
      </c>
      <c r="G2">
        <v>182</v>
      </c>
      <c r="H2" t="s">
        <v>19</v>
      </c>
      <c r="I2" t="s">
        <v>20</v>
      </c>
      <c r="J2" t="s">
        <v>130</v>
      </c>
      <c r="K2">
        <v>24.939617999999999</v>
      </c>
      <c r="L2">
        <v>891050.92249499995</v>
      </c>
      <c r="M2">
        <v>35.644846999999999</v>
      </c>
      <c r="N2">
        <v>24.939617999999999</v>
      </c>
      <c r="O2">
        <v>2.7989999999999998E-3</v>
      </c>
    </row>
    <row r="3" spans="1:15">
      <c r="A3">
        <v>2</v>
      </c>
      <c r="B3" t="s">
        <v>15</v>
      </c>
      <c r="C3" t="s">
        <v>100</v>
      </c>
      <c r="D3" t="s">
        <v>17</v>
      </c>
      <c r="E3" t="s">
        <v>26</v>
      </c>
      <c r="F3">
        <v>1</v>
      </c>
      <c r="G3">
        <v>182</v>
      </c>
      <c r="H3" t="s">
        <v>29</v>
      </c>
      <c r="I3" t="s">
        <v>20</v>
      </c>
      <c r="J3" t="s">
        <v>130</v>
      </c>
      <c r="K3">
        <v>614.85280499999999</v>
      </c>
      <c r="L3">
        <v>891050.92249499995</v>
      </c>
      <c r="M3">
        <v>486.78300899999999</v>
      </c>
      <c r="N3">
        <v>614.85280499999999</v>
      </c>
      <c r="O3">
        <v>6.9002999999999995E-2</v>
      </c>
    </row>
    <row r="4" spans="1:15">
      <c r="A4">
        <v>3</v>
      </c>
      <c r="B4" t="s">
        <v>15</v>
      </c>
      <c r="C4" t="s">
        <v>72</v>
      </c>
      <c r="D4" t="s">
        <v>17</v>
      </c>
      <c r="E4" t="s">
        <v>34</v>
      </c>
      <c r="F4">
        <v>1</v>
      </c>
      <c r="G4">
        <v>97</v>
      </c>
      <c r="H4" t="s">
        <v>19</v>
      </c>
      <c r="I4" t="s">
        <v>35</v>
      </c>
      <c r="J4" t="s">
        <v>130</v>
      </c>
      <c r="K4">
        <v>1.4711449999999999</v>
      </c>
      <c r="L4">
        <v>660.04466300000001</v>
      </c>
      <c r="M4">
        <v>7.2579760000000002</v>
      </c>
      <c r="N4">
        <v>1.4711449999999999</v>
      </c>
      <c r="O4">
        <v>0.222886</v>
      </c>
    </row>
    <row r="5" spans="1:15">
      <c r="A5">
        <v>4</v>
      </c>
      <c r="B5" t="s">
        <v>15</v>
      </c>
      <c r="C5" t="s">
        <v>72</v>
      </c>
      <c r="D5" t="s">
        <v>17</v>
      </c>
      <c r="E5" t="s">
        <v>34</v>
      </c>
      <c r="F5">
        <v>1</v>
      </c>
      <c r="G5">
        <v>97</v>
      </c>
      <c r="H5" t="s">
        <v>29</v>
      </c>
      <c r="I5" t="s">
        <v>35</v>
      </c>
      <c r="J5" t="s">
        <v>130</v>
      </c>
      <c r="K5">
        <v>186.680926</v>
      </c>
      <c r="L5">
        <v>660.04466300000001</v>
      </c>
      <c r="M5">
        <v>76.885390000000001</v>
      </c>
      <c r="N5">
        <v>186.680926</v>
      </c>
      <c r="O5">
        <v>28.283075</v>
      </c>
    </row>
    <row r="6" spans="1:15">
      <c r="A6">
        <v>5</v>
      </c>
      <c r="B6" t="s">
        <v>15</v>
      </c>
      <c r="C6" t="s">
        <v>131</v>
      </c>
      <c r="D6" t="s">
        <v>17</v>
      </c>
      <c r="E6" t="s">
        <v>18</v>
      </c>
      <c r="F6">
        <v>1</v>
      </c>
      <c r="G6">
        <v>143</v>
      </c>
      <c r="H6" t="s">
        <v>29</v>
      </c>
      <c r="I6" t="s">
        <v>20</v>
      </c>
      <c r="J6" t="s">
        <v>130</v>
      </c>
      <c r="K6">
        <v>319.19752099999999</v>
      </c>
      <c r="L6">
        <v>840.72712999999999</v>
      </c>
      <c r="M6">
        <v>204.50511499999999</v>
      </c>
      <c r="N6">
        <v>319.19752099999999</v>
      </c>
      <c r="O6">
        <v>37.966839999999998</v>
      </c>
    </row>
    <row r="7" spans="1:15">
      <c r="A7">
        <v>6</v>
      </c>
      <c r="B7" t="s">
        <v>15</v>
      </c>
      <c r="C7" t="s">
        <v>75</v>
      </c>
      <c r="D7" t="s">
        <v>17</v>
      </c>
      <c r="E7" t="s">
        <v>34</v>
      </c>
      <c r="F7">
        <v>1</v>
      </c>
      <c r="G7">
        <v>101</v>
      </c>
      <c r="H7" t="s">
        <v>29</v>
      </c>
      <c r="I7" t="s">
        <v>20</v>
      </c>
      <c r="J7" t="s">
        <v>130</v>
      </c>
      <c r="K7">
        <v>20.777660000000001</v>
      </c>
      <c r="L7">
        <v>26066.407767000001</v>
      </c>
      <c r="M7">
        <v>27.690515000000001</v>
      </c>
      <c r="N7">
        <v>20.777660000000001</v>
      </c>
      <c r="O7">
        <v>7.9710000000000003E-2</v>
      </c>
    </row>
    <row r="8" spans="1:15">
      <c r="A8">
        <v>7</v>
      </c>
      <c r="B8" t="s">
        <v>15</v>
      </c>
      <c r="C8" t="s">
        <v>67</v>
      </c>
      <c r="D8" t="s">
        <v>17</v>
      </c>
      <c r="E8" t="s">
        <v>18</v>
      </c>
      <c r="F8">
        <v>1</v>
      </c>
      <c r="G8">
        <v>168</v>
      </c>
      <c r="H8" t="s">
        <v>29</v>
      </c>
      <c r="I8" t="s">
        <v>20</v>
      </c>
      <c r="J8" t="s">
        <v>130</v>
      </c>
      <c r="K8">
        <v>0.63526400000000005</v>
      </c>
      <c r="L8">
        <v>12613.799596000001</v>
      </c>
      <c r="M8">
        <v>6.4066070000000002</v>
      </c>
      <c r="N8">
        <v>0.63526400000000005</v>
      </c>
      <c r="O8">
        <v>5.0359999999999997E-3</v>
      </c>
    </row>
    <row r="9" spans="1:15">
      <c r="A9">
        <v>8</v>
      </c>
      <c r="B9" t="s">
        <v>15</v>
      </c>
      <c r="C9" t="s">
        <v>53</v>
      </c>
      <c r="D9" t="s">
        <v>17</v>
      </c>
      <c r="E9" t="s">
        <v>17</v>
      </c>
      <c r="F9">
        <v>1</v>
      </c>
      <c r="G9">
        <v>69</v>
      </c>
      <c r="H9" t="s">
        <v>19</v>
      </c>
      <c r="I9" t="s">
        <v>20</v>
      </c>
      <c r="J9" t="s">
        <v>130</v>
      </c>
      <c r="K9">
        <v>252.558752</v>
      </c>
      <c r="L9">
        <v>384694.06485800003</v>
      </c>
      <c r="M9">
        <v>107.918065</v>
      </c>
      <c r="N9">
        <v>252.558752</v>
      </c>
      <c r="O9">
        <v>6.5652000000000002E-2</v>
      </c>
    </row>
    <row r="10" spans="1:15">
      <c r="A10">
        <v>9</v>
      </c>
      <c r="B10" t="s">
        <v>15</v>
      </c>
      <c r="C10" t="s">
        <v>53</v>
      </c>
      <c r="D10" t="s">
        <v>17</v>
      </c>
      <c r="E10" t="s">
        <v>17</v>
      </c>
      <c r="F10">
        <v>1</v>
      </c>
      <c r="G10">
        <v>69</v>
      </c>
      <c r="H10" t="s">
        <v>29</v>
      </c>
      <c r="I10" t="s">
        <v>20</v>
      </c>
      <c r="J10" t="s">
        <v>130</v>
      </c>
      <c r="K10">
        <v>25.722816999999999</v>
      </c>
      <c r="L10">
        <v>384694.06485800003</v>
      </c>
      <c r="M10">
        <v>33.436543999999998</v>
      </c>
      <c r="N10">
        <v>25.722816999999999</v>
      </c>
      <c r="O10">
        <v>6.6870000000000002E-3</v>
      </c>
    </row>
    <row r="11" spans="1:15">
      <c r="A11">
        <v>10</v>
      </c>
      <c r="B11" t="s">
        <v>15</v>
      </c>
      <c r="C11" t="s">
        <v>66</v>
      </c>
      <c r="D11" t="s">
        <v>17</v>
      </c>
      <c r="E11" t="s">
        <v>17</v>
      </c>
      <c r="F11">
        <v>1</v>
      </c>
      <c r="G11">
        <v>90</v>
      </c>
      <c r="H11" t="s">
        <v>29</v>
      </c>
      <c r="I11" t="s">
        <v>20</v>
      </c>
      <c r="J11" t="s">
        <v>130</v>
      </c>
      <c r="K11">
        <v>15.351279999999999</v>
      </c>
      <c r="L11">
        <v>52181.309372999996</v>
      </c>
      <c r="M11">
        <v>37.53586</v>
      </c>
      <c r="N11">
        <v>15.351279999999999</v>
      </c>
      <c r="O11">
        <v>2.9419000000000001E-2</v>
      </c>
    </row>
    <row r="12" spans="1:15">
      <c r="A12">
        <v>11</v>
      </c>
      <c r="B12" t="s">
        <v>15</v>
      </c>
      <c r="C12" t="s">
        <v>96</v>
      </c>
      <c r="D12" t="s">
        <v>17</v>
      </c>
      <c r="E12" t="s">
        <v>18</v>
      </c>
      <c r="F12">
        <v>1</v>
      </c>
      <c r="G12">
        <v>164</v>
      </c>
      <c r="H12" t="s">
        <v>29</v>
      </c>
      <c r="I12" t="s">
        <v>20</v>
      </c>
      <c r="J12" t="s">
        <v>130</v>
      </c>
      <c r="K12">
        <v>30.114152000000001</v>
      </c>
      <c r="L12">
        <v>4911.6450800000002</v>
      </c>
      <c r="M12">
        <v>65.893207000000004</v>
      </c>
      <c r="N12">
        <v>30.114152000000001</v>
      </c>
      <c r="O12">
        <v>0.61311700000000002</v>
      </c>
    </row>
    <row r="13" spans="1:15">
      <c r="A13">
        <v>12</v>
      </c>
      <c r="B13" t="s">
        <v>15</v>
      </c>
      <c r="C13" t="s">
        <v>96</v>
      </c>
      <c r="D13" t="s">
        <v>17</v>
      </c>
      <c r="E13" t="s">
        <v>18</v>
      </c>
      <c r="F13">
        <v>1</v>
      </c>
      <c r="G13">
        <v>165</v>
      </c>
      <c r="H13" t="s">
        <v>19</v>
      </c>
      <c r="I13" t="s">
        <v>20</v>
      </c>
      <c r="J13" t="s">
        <v>130</v>
      </c>
      <c r="K13">
        <v>433.76504999999997</v>
      </c>
      <c r="L13">
        <v>85666.767856000006</v>
      </c>
      <c r="M13">
        <v>206.79172399999999</v>
      </c>
      <c r="N13">
        <v>433.76504999999997</v>
      </c>
      <c r="O13">
        <v>0.50634000000000001</v>
      </c>
    </row>
    <row r="14" spans="1:15">
      <c r="A14">
        <v>13</v>
      </c>
      <c r="B14" t="s">
        <v>15</v>
      </c>
      <c r="C14" t="s">
        <v>44</v>
      </c>
      <c r="D14" t="s">
        <v>17</v>
      </c>
      <c r="E14" t="s">
        <v>17</v>
      </c>
      <c r="F14">
        <v>1</v>
      </c>
      <c r="G14">
        <v>57</v>
      </c>
      <c r="H14" t="s">
        <v>19</v>
      </c>
      <c r="I14" t="s">
        <v>35</v>
      </c>
      <c r="J14" t="s">
        <v>130</v>
      </c>
      <c r="K14">
        <v>418.38780300000002</v>
      </c>
      <c r="L14">
        <v>236588.293703</v>
      </c>
      <c r="M14">
        <v>305.23157400000002</v>
      </c>
      <c r="N14">
        <v>418.38780300000002</v>
      </c>
      <c r="O14">
        <v>0.176842</v>
      </c>
    </row>
    <row r="15" spans="1:15">
      <c r="A15">
        <v>14</v>
      </c>
      <c r="B15" t="s">
        <v>15</v>
      </c>
      <c r="C15" t="s">
        <v>44</v>
      </c>
      <c r="D15" t="s">
        <v>17</v>
      </c>
      <c r="E15" t="s">
        <v>17</v>
      </c>
      <c r="F15">
        <v>1</v>
      </c>
      <c r="G15">
        <v>57</v>
      </c>
      <c r="H15" t="s">
        <v>19</v>
      </c>
      <c r="I15" t="s">
        <v>20</v>
      </c>
      <c r="J15" t="s">
        <v>130</v>
      </c>
      <c r="K15">
        <v>108.46999599999999</v>
      </c>
      <c r="L15">
        <v>236588.293703</v>
      </c>
      <c r="M15">
        <v>87.294026000000002</v>
      </c>
      <c r="N15">
        <v>108.46999599999999</v>
      </c>
      <c r="O15">
        <v>4.5848E-2</v>
      </c>
    </row>
    <row r="16" spans="1:15">
      <c r="A16">
        <v>15</v>
      </c>
      <c r="B16" t="s">
        <v>15</v>
      </c>
      <c r="C16" t="s">
        <v>44</v>
      </c>
      <c r="D16" t="s">
        <v>17</v>
      </c>
      <c r="E16" t="s">
        <v>17</v>
      </c>
      <c r="F16">
        <v>1</v>
      </c>
      <c r="G16">
        <v>57</v>
      </c>
      <c r="H16" t="s">
        <v>29</v>
      </c>
      <c r="I16" t="s">
        <v>35</v>
      </c>
      <c r="J16" t="s">
        <v>130</v>
      </c>
      <c r="K16">
        <v>204.951404</v>
      </c>
      <c r="L16">
        <v>236588.293703</v>
      </c>
      <c r="M16">
        <v>242.025744</v>
      </c>
      <c r="N16">
        <v>204.951404</v>
      </c>
      <c r="O16">
        <v>8.6627999999999997E-2</v>
      </c>
    </row>
    <row r="17" spans="1:15">
      <c r="A17">
        <v>16</v>
      </c>
      <c r="B17" t="s">
        <v>15</v>
      </c>
      <c r="C17" t="s">
        <v>63</v>
      </c>
      <c r="D17" t="s">
        <v>17</v>
      </c>
      <c r="E17" t="s">
        <v>17</v>
      </c>
      <c r="F17">
        <v>1</v>
      </c>
      <c r="G17">
        <v>87</v>
      </c>
      <c r="H17" t="s">
        <v>19</v>
      </c>
      <c r="I17" t="s">
        <v>20</v>
      </c>
      <c r="J17" t="s">
        <v>130</v>
      </c>
      <c r="K17">
        <v>442.077157</v>
      </c>
      <c r="L17">
        <v>548598.31192799995</v>
      </c>
      <c r="M17">
        <v>175.78999300000001</v>
      </c>
      <c r="N17">
        <v>442.077157</v>
      </c>
      <c r="O17">
        <v>8.0583000000000002E-2</v>
      </c>
    </row>
    <row r="18" spans="1:15">
      <c r="A18">
        <v>17</v>
      </c>
      <c r="B18" t="s">
        <v>15</v>
      </c>
      <c r="C18" t="s">
        <v>70</v>
      </c>
      <c r="D18" t="s">
        <v>17</v>
      </c>
      <c r="E18" t="s">
        <v>34</v>
      </c>
      <c r="F18">
        <v>1</v>
      </c>
      <c r="G18">
        <v>94</v>
      </c>
      <c r="H18" t="s">
        <v>29</v>
      </c>
      <c r="I18" t="s">
        <v>35</v>
      </c>
      <c r="J18" t="s">
        <v>130</v>
      </c>
      <c r="K18">
        <v>90.597367000000006</v>
      </c>
      <c r="L18">
        <v>55160.081447999997</v>
      </c>
      <c r="M18">
        <v>152.90687199999999</v>
      </c>
      <c r="N18">
        <v>90.597367000000006</v>
      </c>
      <c r="O18">
        <v>0.164244</v>
      </c>
    </row>
    <row r="19" spans="1:15">
      <c r="A19">
        <v>18</v>
      </c>
      <c r="B19" t="s">
        <v>15</v>
      </c>
      <c r="C19" t="s">
        <v>60</v>
      </c>
      <c r="D19" t="s">
        <v>41</v>
      </c>
      <c r="E19" t="s">
        <v>42</v>
      </c>
      <c r="F19">
        <v>1</v>
      </c>
      <c r="G19">
        <v>75</v>
      </c>
      <c r="H19" t="s">
        <v>54</v>
      </c>
      <c r="I19" t="s">
        <v>20</v>
      </c>
      <c r="J19" t="s">
        <v>130</v>
      </c>
      <c r="K19">
        <v>16.719505999999999</v>
      </c>
      <c r="L19">
        <v>87441.239239000002</v>
      </c>
      <c r="M19">
        <v>39.761754000000003</v>
      </c>
      <c r="N19">
        <v>16.719505999999999</v>
      </c>
      <c r="O19">
        <v>1.9120999999999999E-2</v>
      </c>
    </row>
    <row r="20" spans="1:15">
      <c r="A20">
        <v>19</v>
      </c>
      <c r="B20" t="s">
        <v>15</v>
      </c>
      <c r="C20" t="s">
        <v>89</v>
      </c>
      <c r="D20" t="s">
        <v>17</v>
      </c>
      <c r="E20" t="s">
        <v>18</v>
      </c>
      <c r="F20">
        <v>1</v>
      </c>
      <c r="G20">
        <v>145</v>
      </c>
      <c r="H20" t="s">
        <v>19</v>
      </c>
      <c r="I20" t="s">
        <v>20</v>
      </c>
      <c r="J20" t="s">
        <v>130</v>
      </c>
      <c r="K20">
        <v>188.92598699999999</v>
      </c>
      <c r="L20">
        <v>33605.737407000001</v>
      </c>
      <c r="M20">
        <v>91.194750999999997</v>
      </c>
      <c r="N20">
        <v>188.92598699999999</v>
      </c>
      <c r="O20">
        <v>0.56218400000000002</v>
      </c>
    </row>
    <row r="21" spans="1:15">
      <c r="A21">
        <v>20</v>
      </c>
      <c r="B21" t="s">
        <v>15</v>
      </c>
      <c r="C21" t="s">
        <v>89</v>
      </c>
      <c r="D21" t="s">
        <v>17</v>
      </c>
      <c r="E21" t="s">
        <v>18</v>
      </c>
      <c r="F21">
        <v>1</v>
      </c>
      <c r="G21">
        <v>145</v>
      </c>
      <c r="H21" t="s">
        <v>29</v>
      </c>
      <c r="I21" t="s">
        <v>20</v>
      </c>
      <c r="J21" t="s">
        <v>130</v>
      </c>
      <c r="K21">
        <v>1296.8071070000001</v>
      </c>
      <c r="L21">
        <v>33605.737407000001</v>
      </c>
      <c r="M21">
        <v>386.973793</v>
      </c>
      <c r="N21">
        <v>1296.8071070000001</v>
      </c>
      <c r="O21">
        <v>3.858886</v>
      </c>
    </row>
    <row r="22" spans="1:15">
      <c r="A22">
        <v>21</v>
      </c>
      <c r="B22" t="s">
        <v>15</v>
      </c>
      <c r="C22" t="s">
        <v>90</v>
      </c>
      <c r="D22" t="s">
        <v>17</v>
      </c>
      <c r="E22" t="s">
        <v>18</v>
      </c>
      <c r="F22">
        <v>1</v>
      </c>
      <c r="G22">
        <v>152</v>
      </c>
      <c r="H22" t="s">
        <v>19</v>
      </c>
      <c r="I22" t="s">
        <v>20</v>
      </c>
      <c r="J22" t="s">
        <v>130</v>
      </c>
      <c r="K22">
        <v>6.537979</v>
      </c>
      <c r="L22">
        <v>53932.751072999999</v>
      </c>
      <c r="M22">
        <v>18.494413999999999</v>
      </c>
      <c r="N22">
        <v>6.537979</v>
      </c>
      <c r="O22">
        <v>1.2122000000000001E-2</v>
      </c>
    </row>
    <row r="23" spans="1:15">
      <c r="A23">
        <v>22</v>
      </c>
      <c r="B23" t="s">
        <v>15</v>
      </c>
      <c r="C23" t="s">
        <v>107</v>
      </c>
      <c r="D23" t="s">
        <v>17</v>
      </c>
      <c r="E23" t="s">
        <v>18</v>
      </c>
      <c r="F23">
        <v>1</v>
      </c>
      <c r="G23">
        <v>192</v>
      </c>
      <c r="H23" t="s">
        <v>19</v>
      </c>
      <c r="I23" t="s">
        <v>20</v>
      </c>
      <c r="J23" t="s">
        <v>130</v>
      </c>
      <c r="K23">
        <v>727.74125000000004</v>
      </c>
      <c r="L23">
        <v>743803.48353500001</v>
      </c>
      <c r="M23">
        <v>196.897245</v>
      </c>
      <c r="N23">
        <v>727.74125000000004</v>
      </c>
      <c r="O23">
        <v>9.7840999999999997E-2</v>
      </c>
    </row>
    <row r="24" spans="1:15">
      <c r="A24">
        <v>23</v>
      </c>
      <c r="B24" t="s">
        <v>15</v>
      </c>
      <c r="C24" t="s">
        <v>107</v>
      </c>
      <c r="D24" t="s">
        <v>17</v>
      </c>
      <c r="E24" t="s">
        <v>18</v>
      </c>
      <c r="F24">
        <v>1</v>
      </c>
      <c r="G24">
        <v>192</v>
      </c>
      <c r="H24" t="s">
        <v>29</v>
      </c>
      <c r="I24" t="s">
        <v>20</v>
      </c>
      <c r="J24" t="s">
        <v>130</v>
      </c>
      <c r="K24">
        <v>15477.481916999999</v>
      </c>
      <c r="L24">
        <v>743803.48353500001</v>
      </c>
      <c r="M24">
        <v>2508.5808470000002</v>
      </c>
      <c r="N24">
        <v>15477.481916999999</v>
      </c>
      <c r="O24">
        <v>2.0808559999999998</v>
      </c>
    </row>
    <row r="25" spans="1:15">
      <c r="A25">
        <v>24</v>
      </c>
      <c r="B25" t="s">
        <v>15</v>
      </c>
      <c r="C25" t="s">
        <v>110</v>
      </c>
      <c r="D25" t="s">
        <v>17</v>
      </c>
      <c r="E25" t="s">
        <v>18</v>
      </c>
      <c r="F25">
        <v>1</v>
      </c>
      <c r="G25">
        <v>195</v>
      </c>
      <c r="H25" t="s">
        <v>19</v>
      </c>
      <c r="I25" t="s">
        <v>20</v>
      </c>
      <c r="J25" t="s">
        <v>130</v>
      </c>
      <c r="K25">
        <v>1363.1538989999999</v>
      </c>
      <c r="L25">
        <v>706488.518392</v>
      </c>
      <c r="M25">
        <v>365.572475</v>
      </c>
      <c r="N25">
        <v>1363.1490670000001</v>
      </c>
      <c r="O25">
        <v>0.19294800000000001</v>
      </c>
    </row>
    <row r="26" spans="1:15">
      <c r="A26">
        <v>25</v>
      </c>
      <c r="B26" t="s">
        <v>15</v>
      </c>
      <c r="C26" t="s">
        <v>24</v>
      </c>
      <c r="D26" t="s">
        <v>17</v>
      </c>
      <c r="E26" t="s">
        <v>18</v>
      </c>
      <c r="F26">
        <v>1</v>
      </c>
      <c r="G26">
        <v>86</v>
      </c>
      <c r="H26" t="s">
        <v>19</v>
      </c>
      <c r="I26" t="s">
        <v>20</v>
      </c>
      <c r="J26" t="s">
        <v>130</v>
      </c>
      <c r="K26">
        <v>8612.2528930000008</v>
      </c>
      <c r="L26">
        <v>1415132.4653739999</v>
      </c>
      <c r="M26">
        <v>1164.8844979999999</v>
      </c>
      <c r="N26">
        <v>8612.2528930000008</v>
      </c>
      <c r="O26">
        <v>0.60858299999999999</v>
      </c>
    </row>
    <row r="27" spans="1:15">
      <c r="A27">
        <v>26</v>
      </c>
      <c r="B27" t="s">
        <v>15</v>
      </c>
      <c r="C27" t="s">
        <v>83</v>
      </c>
      <c r="D27" t="s">
        <v>17</v>
      </c>
      <c r="E27" t="s">
        <v>18</v>
      </c>
      <c r="F27">
        <v>1</v>
      </c>
      <c r="G27">
        <v>116</v>
      </c>
      <c r="H27" t="s">
        <v>19</v>
      </c>
      <c r="I27" t="s">
        <v>20</v>
      </c>
      <c r="J27" t="s">
        <v>130</v>
      </c>
      <c r="K27">
        <v>41.559314999999998</v>
      </c>
      <c r="L27">
        <v>7774.5069080000003</v>
      </c>
      <c r="M27">
        <v>47.821415999999999</v>
      </c>
      <c r="N27">
        <v>41.559314999999998</v>
      </c>
      <c r="O27">
        <v>0.53455900000000001</v>
      </c>
    </row>
    <row r="28" spans="1:15">
      <c r="A28">
        <v>27</v>
      </c>
      <c r="B28" t="s">
        <v>15</v>
      </c>
      <c r="C28" t="s">
        <v>83</v>
      </c>
      <c r="D28" t="s">
        <v>17</v>
      </c>
      <c r="E28" t="s">
        <v>18</v>
      </c>
      <c r="F28">
        <v>1</v>
      </c>
      <c r="G28">
        <v>116</v>
      </c>
      <c r="H28" t="s">
        <v>29</v>
      </c>
      <c r="I28" t="s">
        <v>20</v>
      </c>
      <c r="J28" t="s">
        <v>130</v>
      </c>
      <c r="K28">
        <v>648.12294599999996</v>
      </c>
      <c r="L28">
        <v>7774.5069080000003</v>
      </c>
      <c r="M28">
        <v>316.601696</v>
      </c>
      <c r="N28">
        <v>648.12294599999996</v>
      </c>
      <c r="O28">
        <v>8.3365150000000003</v>
      </c>
    </row>
    <row r="29" spans="1:15">
      <c r="A29">
        <v>28</v>
      </c>
      <c r="B29" t="s">
        <v>15</v>
      </c>
      <c r="C29" t="s">
        <v>105</v>
      </c>
      <c r="D29" t="s">
        <v>17</v>
      </c>
      <c r="E29" t="s">
        <v>18</v>
      </c>
      <c r="F29">
        <v>1</v>
      </c>
      <c r="G29">
        <v>190</v>
      </c>
      <c r="H29" t="s">
        <v>19</v>
      </c>
      <c r="I29" t="s">
        <v>20</v>
      </c>
      <c r="J29" t="s">
        <v>130</v>
      </c>
      <c r="K29">
        <v>891.95959400000004</v>
      </c>
      <c r="L29">
        <v>180412.877871</v>
      </c>
      <c r="M29">
        <v>130.64618400000001</v>
      </c>
      <c r="N29">
        <v>891.95959400000004</v>
      </c>
      <c r="O29">
        <v>0.49439899999999998</v>
      </c>
    </row>
    <row r="30" spans="1:15">
      <c r="A30">
        <v>29</v>
      </c>
      <c r="B30" t="s">
        <v>15</v>
      </c>
      <c r="C30" t="s">
        <v>74</v>
      </c>
      <c r="D30" t="s">
        <v>17</v>
      </c>
      <c r="E30" t="s">
        <v>18</v>
      </c>
      <c r="F30">
        <v>1</v>
      </c>
      <c r="G30">
        <v>100</v>
      </c>
      <c r="H30" t="s">
        <v>29</v>
      </c>
      <c r="I30" t="s">
        <v>20</v>
      </c>
      <c r="J30" t="s">
        <v>130</v>
      </c>
      <c r="K30">
        <v>753.99092299999995</v>
      </c>
      <c r="L30">
        <v>240622.32526799999</v>
      </c>
      <c r="M30">
        <v>355.30371700000001</v>
      </c>
      <c r="N30">
        <v>753.99092299999995</v>
      </c>
      <c r="O30">
        <v>0.31335000000000002</v>
      </c>
    </row>
    <row r="31" spans="1:15">
      <c r="A31">
        <v>30</v>
      </c>
      <c r="B31" t="s">
        <v>15</v>
      </c>
      <c r="C31" t="s">
        <v>85</v>
      </c>
      <c r="D31" t="s">
        <v>17</v>
      </c>
      <c r="E31" t="s">
        <v>18</v>
      </c>
      <c r="F31">
        <v>1</v>
      </c>
      <c r="G31">
        <v>160</v>
      </c>
      <c r="H31" t="s">
        <v>19</v>
      </c>
      <c r="I31" t="s">
        <v>38</v>
      </c>
      <c r="J31" t="s">
        <v>130</v>
      </c>
      <c r="K31">
        <v>711.30965900000001</v>
      </c>
      <c r="L31">
        <v>272983.56837300002</v>
      </c>
      <c r="M31">
        <v>126.098735</v>
      </c>
      <c r="N31">
        <v>711.30965900000001</v>
      </c>
      <c r="O31">
        <v>0.260569</v>
      </c>
    </row>
    <row r="32" spans="1:15">
      <c r="A32">
        <v>31</v>
      </c>
      <c r="B32" t="s">
        <v>15</v>
      </c>
      <c r="C32" t="s">
        <v>85</v>
      </c>
      <c r="D32" t="s">
        <v>17</v>
      </c>
      <c r="E32" t="s">
        <v>18</v>
      </c>
      <c r="F32">
        <v>1</v>
      </c>
      <c r="G32">
        <v>160</v>
      </c>
      <c r="H32" t="s">
        <v>19</v>
      </c>
      <c r="I32" t="s">
        <v>20</v>
      </c>
      <c r="J32" t="s">
        <v>130</v>
      </c>
      <c r="K32">
        <v>64.831879000000001</v>
      </c>
      <c r="L32">
        <v>272983.56837300002</v>
      </c>
      <c r="M32">
        <v>48.868383999999999</v>
      </c>
      <c r="N32">
        <v>64.831879000000001</v>
      </c>
      <c r="O32">
        <v>2.3748999999999999E-2</v>
      </c>
    </row>
    <row r="33" spans="1:15">
      <c r="A33">
        <v>32</v>
      </c>
      <c r="B33" t="s">
        <v>15</v>
      </c>
      <c r="C33" t="s">
        <v>28</v>
      </c>
      <c r="D33" t="s">
        <v>17</v>
      </c>
      <c r="E33" t="s">
        <v>18</v>
      </c>
      <c r="F33">
        <v>1</v>
      </c>
      <c r="G33">
        <v>5</v>
      </c>
      <c r="H33" t="s">
        <v>29</v>
      </c>
      <c r="I33" t="s">
        <v>20</v>
      </c>
      <c r="J33" t="s">
        <v>130</v>
      </c>
      <c r="K33">
        <v>1443.008423</v>
      </c>
      <c r="L33">
        <v>615324.65333999996</v>
      </c>
      <c r="M33">
        <v>427.46440699999999</v>
      </c>
      <c r="N33">
        <v>1443.008423</v>
      </c>
      <c r="O33">
        <v>0.234512</v>
      </c>
    </row>
    <row r="34" spans="1:15">
      <c r="A34">
        <v>33</v>
      </c>
      <c r="B34" t="s">
        <v>15</v>
      </c>
      <c r="C34" t="s">
        <v>68</v>
      </c>
      <c r="D34" t="s">
        <v>17</v>
      </c>
      <c r="E34" t="s">
        <v>18</v>
      </c>
      <c r="F34">
        <v>1</v>
      </c>
      <c r="G34">
        <v>141</v>
      </c>
      <c r="H34" t="s">
        <v>19</v>
      </c>
      <c r="I34" t="s">
        <v>20</v>
      </c>
      <c r="J34" t="s">
        <v>130</v>
      </c>
      <c r="K34">
        <v>409.29128500000002</v>
      </c>
      <c r="L34">
        <v>636993.05215500004</v>
      </c>
      <c r="M34">
        <v>122.817457</v>
      </c>
      <c r="N34">
        <v>409.29127399999999</v>
      </c>
      <c r="O34">
        <v>6.4254000000000006E-2</v>
      </c>
    </row>
    <row r="35" spans="1:15">
      <c r="A35">
        <v>34</v>
      </c>
      <c r="B35" t="s">
        <v>15</v>
      </c>
      <c r="C35" t="s">
        <v>68</v>
      </c>
      <c r="D35" t="s">
        <v>17</v>
      </c>
      <c r="E35" t="s">
        <v>18</v>
      </c>
      <c r="F35">
        <v>1</v>
      </c>
      <c r="G35">
        <v>141</v>
      </c>
      <c r="H35" t="s">
        <v>29</v>
      </c>
      <c r="I35" t="s">
        <v>20</v>
      </c>
      <c r="J35" t="s">
        <v>130</v>
      </c>
      <c r="K35">
        <v>4343.8004899999996</v>
      </c>
      <c r="L35">
        <v>636993.05215500004</v>
      </c>
      <c r="M35">
        <v>772.51762900000006</v>
      </c>
      <c r="N35">
        <v>4340.6572200000001</v>
      </c>
      <c r="O35">
        <v>0.68192299999999995</v>
      </c>
    </row>
    <row r="36" spans="1:15">
      <c r="A36">
        <v>35</v>
      </c>
      <c r="B36" t="s">
        <v>15</v>
      </c>
      <c r="C36" t="s">
        <v>68</v>
      </c>
      <c r="D36" t="s">
        <v>17</v>
      </c>
      <c r="E36" t="s">
        <v>18</v>
      </c>
      <c r="F36">
        <v>1</v>
      </c>
      <c r="G36">
        <v>146</v>
      </c>
      <c r="H36" t="s">
        <v>29</v>
      </c>
      <c r="I36" t="s">
        <v>20</v>
      </c>
      <c r="J36" t="s">
        <v>130</v>
      </c>
      <c r="K36">
        <v>381.360345</v>
      </c>
      <c r="L36">
        <v>213174.344167</v>
      </c>
      <c r="M36">
        <v>224.68563800000001</v>
      </c>
      <c r="N36">
        <v>381.360345</v>
      </c>
      <c r="O36">
        <v>0.178896</v>
      </c>
    </row>
    <row r="37" spans="1:15">
      <c r="A37">
        <v>36</v>
      </c>
      <c r="B37" t="s">
        <v>15</v>
      </c>
      <c r="C37" t="s">
        <v>101</v>
      </c>
      <c r="D37" t="s">
        <v>17</v>
      </c>
      <c r="E37" t="s">
        <v>18</v>
      </c>
      <c r="F37">
        <v>1</v>
      </c>
      <c r="G37">
        <v>183</v>
      </c>
      <c r="H37" t="s">
        <v>19</v>
      </c>
      <c r="I37" t="s">
        <v>20</v>
      </c>
      <c r="J37" t="s">
        <v>130</v>
      </c>
      <c r="K37">
        <v>154.32521199999999</v>
      </c>
      <c r="L37">
        <v>78777.299110000007</v>
      </c>
      <c r="M37">
        <v>85.420804000000004</v>
      </c>
      <c r="N37">
        <v>154.32521199999999</v>
      </c>
      <c r="O37">
        <v>0.19590099999999999</v>
      </c>
    </row>
    <row r="38" spans="1:15">
      <c r="A38">
        <v>37</v>
      </c>
      <c r="B38" t="s">
        <v>15</v>
      </c>
      <c r="C38" t="s">
        <v>101</v>
      </c>
      <c r="D38" t="s">
        <v>17</v>
      </c>
      <c r="E38" t="s">
        <v>18</v>
      </c>
      <c r="F38">
        <v>1</v>
      </c>
      <c r="G38">
        <v>183</v>
      </c>
      <c r="H38" t="s">
        <v>29</v>
      </c>
      <c r="I38" t="s">
        <v>20</v>
      </c>
      <c r="J38" t="s">
        <v>130</v>
      </c>
      <c r="K38">
        <v>2201.5285079999999</v>
      </c>
      <c r="L38">
        <v>78777.299110000007</v>
      </c>
      <c r="M38">
        <v>507.07708200000002</v>
      </c>
      <c r="N38">
        <v>2201.5285079999999</v>
      </c>
      <c r="O38">
        <v>2.7946230000000001</v>
      </c>
    </row>
    <row r="39" spans="1:15">
      <c r="A39">
        <v>38</v>
      </c>
      <c r="B39" t="s">
        <v>15</v>
      </c>
      <c r="C39" t="s">
        <v>45</v>
      </c>
      <c r="D39" t="s">
        <v>17</v>
      </c>
      <c r="E39" t="s">
        <v>18</v>
      </c>
      <c r="F39">
        <v>1</v>
      </c>
      <c r="G39">
        <v>58</v>
      </c>
      <c r="H39" t="s">
        <v>29</v>
      </c>
      <c r="I39" t="s">
        <v>20</v>
      </c>
      <c r="J39" t="s">
        <v>130</v>
      </c>
      <c r="K39">
        <v>2196.7121069999998</v>
      </c>
      <c r="L39">
        <v>191975.60833799999</v>
      </c>
      <c r="M39">
        <v>550.92266800000004</v>
      </c>
      <c r="N39">
        <v>2196.7121069999998</v>
      </c>
      <c r="O39">
        <v>1.144266</v>
      </c>
    </row>
    <row r="40" spans="1:15">
      <c r="A40">
        <v>39</v>
      </c>
      <c r="B40" t="s">
        <v>15</v>
      </c>
      <c r="C40" t="s">
        <v>112</v>
      </c>
      <c r="D40" t="s">
        <v>17</v>
      </c>
      <c r="E40" t="s">
        <v>18</v>
      </c>
      <c r="F40">
        <v>1</v>
      </c>
      <c r="G40">
        <v>197</v>
      </c>
      <c r="H40" t="s">
        <v>19</v>
      </c>
      <c r="I40" t="s">
        <v>20</v>
      </c>
      <c r="J40" t="s">
        <v>130</v>
      </c>
      <c r="K40">
        <v>966.32415300000002</v>
      </c>
      <c r="L40">
        <v>271326.41347600002</v>
      </c>
      <c r="M40">
        <v>182.13860199999999</v>
      </c>
      <c r="N40">
        <v>966.32415300000002</v>
      </c>
      <c r="O40">
        <v>0.35614800000000002</v>
      </c>
    </row>
    <row r="41" spans="1:15">
      <c r="A41">
        <v>40</v>
      </c>
      <c r="B41" t="s">
        <v>15</v>
      </c>
      <c r="C41" t="s">
        <v>112</v>
      </c>
      <c r="D41" t="s">
        <v>17</v>
      </c>
      <c r="E41" t="s">
        <v>18</v>
      </c>
      <c r="F41">
        <v>1</v>
      </c>
      <c r="G41">
        <v>197</v>
      </c>
      <c r="H41" t="s">
        <v>29</v>
      </c>
      <c r="I41" t="s">
        <v>20</v>
      </c>
      <c r="J41" t="s">
        <v>130</v>
      </c>
      <c r="K41">
        <v>522.79400299999998</v>
      </c>
      <c r="L41">
        <v>271326.41347600002</v>
      </c>
      <c r="M41">
        <v>170.59978000000001</v>
      </c>
      <c r="N41">
        <v>522.79400299999998</v>
      </c>
      <c r="O41">
        <v>0.19268099999999999</v>
      </c>
    </row>
    <row r="42" spans="1:15">
      <c r="A42">
        <v>41</v>
      </c>
      <c r="B42" t="s">
        <v>15</v>
      </c>
      <c r="C42" t="s">
        <v>16</v>
      </c>
      <c r="D42" t="s">
        <v>17</v>
      </c>
      <c r="E42" t="s">
        <v>18</v>
      </c>
      <c r="F42">
        <v>1</v>
      </c>
      <c r="G42">
        <v>2</v>
      </c>
      <c r="H42" t="s">
        <v>19</v>
      </c>
      <c r="I42" t="s">
        <v>20</v>
      </c>
      <c r="J42" t="s">
        <v>130</v>
      </c>
      <c r="K42">
        <v>2707.414534</v>
      </c>
      <c r="L42">
        <v>1184007.770206</v>
      </c>
      <c r="M42">
        <v>688.58279500000003</v>
      </c>
      <c r="N42">
        <v>2707.414534</v>
      </c>
      <c r="O42">
        <v>0.22866500000000001</v>
      </c>
    </row>
    <row r="43" spans="1:15">
      <c r="A43">
        <v>42</v>
      </c>
      <c r="B43" t="s">
        <v>15</v>
      </c>
      <c r="C43" t="s">
        <v>16</v>
      </c>
      <c r="D43" t="s">
        <v>17</v>
      </c>
      <c r="E43" t="s">
        <v>18</v>
      </c>
      <c r="F43">
        <v>1</v>
      </c>
      <c r="G43">
        <v>2</v>
      </c>
      <c r="H43" t="s">
        <v>29</v>
      </c>
      <c r="I43" t="s">
        <v>20</v>
      </c>
      <c r="J43" t="s">
        <v>130</v>
      </c>
      <c r="K43">
        <v>1641.108692</v>
      </c>
      <c r="L43">
        <v>1184007.770206</v>
      </c>
      <c r="M43">
        <v>284.67084899999998</v>
      </c>
      <c r="N43">
        <v>1641.108692</v>
      </c>
      <c r="O43">
        <v>0.13860600000000001</v>
      </c>
    </row>
    <row r="44" spans="1:15">
      <c r="A44">
        <v>43</v>
      </c>
      <c r="B44" t="s">
        <v>15</v>
      </c>
      <c r="C44" t="s">
        <v>92</v>
      </c>
      <c r="D44" t="s">
        <v>17</v>
      </c>
      <c r="E44" t="s">
        <v>18</v>
      </c>
      <c r="F44">
        <v>1</v>
      </c>
      <c r="G44">
        <v>157</v>
      </c>
      <c r="H44" t="s">
        <v>19</v>
      </c>
      <c r="I44" t="s">
        <v>20</v>
      </c>
      <c r="J44" t="s">
        <v>130</v>
      </c>
      <c r="K44">
        <v>3574.6294800000001</v>
      </c>
      <c r="L44">
        <v>224255.98658600001</v>
      </c>
      <c r="M44">
        <v>586.16521</v>
      </c>
      <c r="N44">
        <v>3574.6294800000001</v>
      </c>
      <c r="O44">
        <v>1.5939950000000001</v>
      </c>
    </row>
    <row r="45" spans="1:15">
      <c r="A45">
        <v>44</v>
      </c>
      <c r="B45" t="s">
        <v>15</v>
      </c>
      <c r="C45" t="s">
        <v>57</v>
      </c>
      <c r="D45" t="s">
        <v>17</v>
      </c>
      <c r="E45" t="s">
        <v>18</v>
      </c>
      <c r="F45">
        <v>1</v>
      </c>
      <c r="G45">
        <v>72</v>
      </c>
      <c r="H45" t="s">
        <v>19</v>
      </c>
      <c r="I45" t="s">
        <v>20</v>
      </c>
      <c r="J45" t="s">
        <v>130</v>
      </c>
      <c r="K45">
        <v>778.48145999999997</v>
      </c>
      <c r="L45">
        <v>33825.904761999998</v>
      </c>
      <c r="M45">
        <v>224.34382299999999</v>
      </c>
      <c r="N45">
        <v>778.48145999999997</v>
      </c>
      <c r="O45">
        <v>2.3014359999999998</v>
      </c>
    </row>
    <row r="46" spans="1:15">
      <c r="A46">
        <v>45</v>
      </c>
      <c r="B46" t="s">
        <v>15</v>
      </c>
      <c r="C46" t="s">
        <v>126</v>
      </c>
      <c r="D46" t="s">
        <v>41</v>
      </c>
      <c r="E46" t="s">
        <v>127</v>
      </c>
      <c r="F46">
        <v>1</v>
      </c>
      <c r="G46">
        <v>16</v>
      </c>
      <c r="H46" t="s">
        <v>19</v>
      </c>
      <c r="I46" t="s">
        <v>20</v>
      </c>
      <c r="J46" t="s">
        <v>130</v>
      </c>
      <c r="K46">
        <v>268.81398799999999</v>
      </c>
      <c r="L46">
        <v>268.98693900000001</v>
      </c>
      <c r="M46">
        <v>121.627747</v>
      </c>
      <c r="N46">
        <v>268.81398799999999</v>
      </c>
      <c r="O46">
        <v>99.935703000000004</v>
      </c>
    </row>
    <row r="47" spans="1:15">
      <c r="A47">
        <v>46</v>
      </c>
      <c r="B47" t="s">
        <v>15</v>
      </c>
      <c r="C47" t="s">
        <v>76</v>
      </c>
      <c r="D47" t="s">
        <v>17</v>
      </c>
      <c r="E47" t="s">
        <v>18</v>
      </c>
      <c r="F47">
        <v>1</v>
      </c>
      <c r="G47">
        <v>102</v>
      </c>
      <c r="H47" t="s">
        <v>19</v>
      </c>
      <c r="I47" t="s">
        <v>20</v>
      </c>
      <c r="J47" t="s">
        <v>130</v>
      </c>
      <c r="K47">
        <v>295.94544999999999</v>
      </c>
      <c r="L47">
        <v>214295.34531199999</v>
      </c>
      <c r="M47">
        <v>98.745276000000004</v>
      </c>
      <c r="N47">
        <v>295.94544999999999</v>
      </c>
      <c r="O47">
        <v>0.138102</v>
      </c>
    </row>
    <row r="48" spans="1:15">
      <c r="A48">
        <v>47</v>
      </c>
      <c r="B48" t="s">
        <v>15</v>
      </c>
      <c r="C48" t="s">
        <v>76</v>
      </c>
      <c r="D48" t="s">
        <v>17</v>
      </c>
      <c r="E48" t="s">
        <v>18</v>
      </c>
      <c r="F48">
        <v>1</v>
      </c>
      <c r="G48">
        <v>102</v>
      </c>
      <c r="H48" t="s">
        <v>29</v>
      </c>
      <c r="I48" t="s">
        <v>20</v>
      </c>
      <c r="J48" t="s">
        <v>130</v>
      </c>
      <c r="K48">
        <v>1393.4114380000001</v>
      </c>
      <c r="L48">
        <v>214295.34531199999</v>
      </c>
      <c r="M48">
        <v>530.74902899999995</v>
      </c>
      <c r="N48">
        <v>1393.4114380000001</v>
      </c>
      <c r="O48">
        <v>0.65022899999999995</v>
      </c>
    </row>
    <row r="49" spans="1:15">
      <c r="A49">
        <v>48</v>
      </c>
      <c r="B49" t="s">
        <v>15</v>
      </c>
      <c r="C49" t="s">
        <v>55</v>
      </c>
      <c r="D49" t="s">
        <v>17</v>
      </c>
      <c r="E49" t="s">
        <v>18</v>
      </c>
      <c r="F49">
        <v>1</v>
      </c>
      <c r="G49">
        <v>70</v>
      </c>
      <c r="H49" t="s">
        <v>19</v>
      </c>
      <c r="I49" t="s">
        <v>38</v>
      </c>
      <c r="J49" t="s">
        <v>130</v>
      </c>
      <c r="K49">
        <v>472.23961300000002</v>
      </c>
      <c r="L49">
        <v>11019.441731000001</v>
      </c>
      <c r="M49">
        <v>144.99221199999999</v>
      </c>
      <c r="N49">
        <v>472.23961300000002</v>
      </c>
      <c r="O49">
        <v>4.2855129999999999</v>
      </c>
    </row>
    <row r="50" spans="1:15">
      <c r="A50">
        <v>49</v>
      </c>
      <c r="B50" t="s">
        <v>15</v>
      </c>
      <c r="C50" t="s">
        <v>55</v>
      </c>
      <c r="D50" t="s">
        <v>17</v>
      </c>
      <c r="E50" t="s">
        <v>18</v>
      </c>
      <c r="F50">
        <v>1</v>
      </c>
      <c r="G50">
        <v>70</v>
      </c>
      <c r="H50" t="s">
        <v>19</v>
      </c>
      <c r="I50" t="s">
        <v>23</v>
      </c>
      <c r="J50" t="s">
        <v>130</v>
      </c>
      <c r="K50">
        <v>528.47930799999995</v>
      </c>
      <c r="L50">
        <v>11019.441731000001</v>
      </c>
      <c r="M50">
        <v>142.08840599999999</v>
      </c>
      <c r="N50">
        <v>528.47930799999995</v>
      </c>
      <c r="O50">
        <v>4.7958809999999996</v>
      </c>
    </row>
    <row r="51" spans="1:15">
      <c r="A51">
        <v>50</v>
      </c>
      <c r="B51" t="s">
        <v>15</v>
      </c>
      <c r="C51" t="s">
        <v>55</v>
      </c>
      <c r="D51" t="s">
        <v>17</v>
      </c>
      <c r="E51" t="s">
        <v>18</v>
      </c>
      <c r="F51">
        <v>1</v>
      </c>
      <c r="G51">
        <v>103</v>
      </c>
      <c r="H51" t="s">
        <v>29</v>
      </c>
      <c r="I51" t="s">
        <v>38</v>
      </c>
      <c r="J51" t="s">
        <v>130</v>
      </c>
      <c r="K51">
        <v>742.20123699999999</v>
      </c>
      <c r="L51">
        <v>6782.1994999999997</v>
      </c>
      <c r="M51">
        <v>309.25504799999999</v>
      </c>
      <c r="N51">
        <v>742.20123699999999</v>
      </c>
      <c r="O51">
        <v>10.943371000000001</v>
      </c>
    </row>
    <row r="52" spans="1:15">
      <c r="A52">
        <v>51</v>
      </c>
      <c r="B52" t="s">
        <v>15</v>
      </c>
      <c r="C52" t="s">
        <v>55</v>
      </c>
      <c r="D52" t="s">
        <v>17</v>
      </c>
      <c r="E52" t="s">
        <v>18</v>
      </c>
      <c r="F52">
        <v>1</v>
      </c>
      <c r="G52">
        <v>103</v>
      </c>
      <c r="H52" t="s">
        <v>29</v>
      </c>
      <c r="I52" t="s">
        <v>23</v>
      </c>
      <c r="J52" t="s">
        <v>130</v>
      </c>
      <c r="K52">
        <v>15.391921</v>
      </c>
      <c r="L52">
        <v>6782.1994999999997</v>
      </c>
      <c r="M52">
        <v>18.207259000000001</v>
      </c>
      <c r="N52">
        <v>15.391921</v>
      </c>
      <c r="O52">
        <v>0.22694600000000001</v>
      </c>
    </row>
    <row r="53" spans="1:15">
      <c r="A53">
        <v>52</v>
      </c>
      <c r="B53" t="s">
        <v>15</v>
      </c>
      <c r="C53" t="s">
        <v>51</v>
      </c>
      <c r="D53" t="s">
        <v>17</v>
      </c>
      <c r="E53" t="s">
        <v>18</v>
      </c>
      <c r="F53">
        <v>1</v>
      </c>
      <c r="G53">
        <v>99</v>
      </c>
      <c r="H53" t="s">
        <v>29</v>
      </c>
      <c r="I53" t="s">
        <v>20</v>
      </c>
      <c r="J53" t="s">
        <v>130</v>
      </c>
      <c r="K53">
        <v>1608.885446</v>
      </c>
      <c r="L53">
        <v>95782.252273999999</v>
      </c>
      <c r="M53">
        <v>606.22497799999996</v>
      </c>
      <c r="N53">
        <v>1608.885446</v>
      </c>
      <c r="O53">
        <v>1.679732</v>
      </c>
    </row>
    <row r="54" spans="1:15">
      <c r="A54">
        <v>53</v>
      </c>
      <c r="B54" t="s">
        <v>15</v>
      </c>
      <c r="C54" t="s">
        <v>33</v>
      </c>
      <c r="D54" t="s">
        <v>17</v>
      </c>
      <c r="E54" t="s">
        <v>34</v>
      </c>
      <c r="F54">
        <v>1</v>
      </c>
      <c r="G54">
        <v>21</v>
      </c>
      <c r="H54" t="s">
        <v>19</v>
      </c>
      <c r="I54" t="s">
        <v>20</v>
      </c>
      <c r="J54" t="s">
        <v>130</v>
      </c>
      <c r="K54">
        <v>1159.7376180000001</v>
      </c>
      <c r="L54">
        <v>2381.2858249999999</v>
      </c>
      <c r="M54">
        <v>163.40452999999999</v>
      </c>
      <c r="N54">
        <v>1159.7376180000001</v>
      </c>
      <c r="O54">
        <v>48.702159000000002</v>
      </c>
    </row>
  </sheetData>
  <sheetProtection algorithmName="SHA-512" hashValue="/h+a281PzyA4gWSCCKuAcLfu3m8KmtsIElsC7sdOoc7jF5kwwNaBzbSdsGtADtR6EGYW9442/VPMXNMDXmlG6Q==" saltValue="EVHRjW+nuqiKZm/YQqWlCg==" spinCount="100000" sheet="1" objects="1" scenarios="1" selectLockedCells="1" selectUnlockedCells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1AAB7-D30D-44E2-9381-C9C4F67613DA}">
  <dimension ref="A2:N41"/>
  <sheetViews>
    <sheetView tabSelected="1" workbookViewId="0">
      <selection activeCell="A10" sqref="A10"/>
    </sheetView>
  </sheetViews>
  <sheetFormatPr defaultColWidth="11.42578125" defaultRowHeight="14.45"/>
  <cols>
    <col min="1" max="1" width="41.42578125" bestFit="1" customWidth="1"/>
    <col min="2" max="2" width="21.28515625" bestFit="1" customWidth="1"/>
    <col min="3" max="3" width="20.85546875" bestFit="1" customWidth="1"/>
    <col min="4" max="4" width="18" bestFit="1" customWidth="1"/>
    <col min="5" max="5" width="20.5703125" bestFit="1" customWidth="1"/>
    <col min="6" max="6" width="19.42578125" bestFit="1" customWidth="1"/>
    <col min="7" max="7" width="11.85546875" bestFit="1" customWidth="1"/>
    <col min="8" max="8" width="10.85546875" bestFit="1" customWidth="1"/>
    <col min="9" max="9" width="18" bestFit="1" customWidth="1"/>
    <col min="10" max="10" width="20.5703125" bestFit="1" customWidth="1"/>
    <col min="11" max="11" width="19.42578125" bestFit="1" customWidth="1"/>
    <col min="12" max="13" width="11.85546875" bestFit="1" customWidth="1"/>
    <col min="14" max="14" width="11.7109375" bestFit="1" customWidth="1"/>
  </cols>
  <sheetData>
    <row r="2" spans="1:14">
      <c r="A2" s="1" t="s">
        <v>5</v>
      </c>
      <c r="B2" t="s">
        <v>115</v>
      </c>
    </row>
    <row r="4" spans="1:14">
      <c r="A4" s="1" t="s">
        <v>116</v>
      </c>
      <c r="B4" s="1" t="s">
        <v>117</v>
      </c>
    </row>
    <row r="5" spans="1:14">
      <c r="B5" t="s">
        <v>54</v>
      </c>
      <c r="C5" t="s">
        <v>118</v>
      </c>
      <c r="D5" t="s">
        <v>19</v>
      </c>
      <c r="H5" t="s">
        <v>119</v>
      </c>
      <c r="I5" t="s">
        <v>29</v>
      </c>
      <c r="M5" t="s">
        <v>120</v>
      </c>
      <c r="N5" t="s">
        <v>121</v>
      </c>
    </row>
    <row r="6" spans="1:14">
      <c r="A6" s="1" t="s">
        <v>122</v>
      </c>
      <c r="B6" t="s">
        <v>20</v>
      </c>
      <c r="D6" t="s">
        <v>38</v>
      </c>
      <c r="E6" t="s">
        <v>35</v>
      </c>
      <c r="F6" t="s">
        <v>20</v>
      </c>
      <c r="G6" t="s">
        <v>23</v>
      </c>
      <c r="I6" t="s">
        <v>38</v>
      </c>
      <c r="J6" t="s">
        <v>35</v>
      </c>
      <c r="K6" t="s">
        <v>20</v>
      </c>
      <c r="L6" t="s">
        <v>23</v>
      </c>
    </row>
    <row r="7" spans="1:14">
      <c r="A7" s="2" t="s">
        <v>100</v>
      </c>
      <c r="B7" s="5"/>
      <c r="C7" s="5"/>
      <c r="D7" s="5"/>
      <c r="E7" s="5"/>
      <c r="F7" s="3">
        <v>2.7989999999999998E-3</v>
      </c>
      <c r="G7" s="3"/>
      <c r="H7" s="3">
        <v>2.7989999999999998E-3</v>
      </c>
      <c r="I7" s="5"/>
      <c r="J7" s="5"/>
      <c r="K7" s="5">
        <v>6.9002999999999995E-2</v>
      </c>
      <c r="L7" s="5"/>
      <c r="M7" s="5">
        <v>6.9002999999999995E-2</v>
      </c>
      <c r="N7" s="5">
        <v>7.1801999999999991E-2</v>
      </c>
    </row>
    <row r="8" spans="1:14">
      <c r="A8" s="2" t="s">
        <v>72</v>
      </c>
      <c r="B8" s="5"/>
      <c r="C8" s="5"/>
      <c r="D8" s="5"/>
      <c r="E8" s="5">
        <v>0.222886</v>
      </c>
      <c r="F8" s="5"/>
      <c r="G8" s="5"/>
      <c r="H8" s="5">
        <v>0.222886</v>
      </c>
      <c r="I8" s="5"/>
      <c r="J8" s="5">
        <v>28.283075</v>
      </c>
      <c r="K8" s="5"/>
      <c r="L8" s="5"/>
      <c r="M8" s="5">
        <v>28.283075</v>
      </c>
      <c r="N8" s="5">
        <v>28.505960999999999</v>
      </c>
    </row>
    <row r="9" spans="1:14">
      <c r="A9" s="2" t="s">
        <v>131</v>
      </c>
      <c r="B9" s="5"/>
      <c r="C9" s="5"/>
      <c r="D9" s="5"/>
      <c r="E9" s="5"/>
      <c r="F9" s="5"/>
      <c r="G9" s="5"/>
      <c r="H9" s="5"/>
      <c r="I9" s="5"/>
      <c r="J9" s="5"/>
      <c r="K9" s="5">
        <v>37.966839999999998</v>
      </c>
      <c r="L9" s="5"/>
      <c r="M9" s="5">
        <v>37.966839999999998</v>
      </c>
      <c r="N9" s="5">
        <v>37.966839999999998</v>
      </c>
    </row>
    <row r="10" spans="1:14">
      <c r="A10" s="2" t="s">
        <v>75</v>
      </c>
      <c r="B10" s="5"/>
      <c r="C10" s="5"/>
      <c r="D10" s="5"/>
      <c r="E10" s="5"/>
      <c r="F10" s="5"/>
      <c r="G10" s="5"/>
      <c r="H10" s="5"/>
      <c r="I10" s="5"/>
      <c r="J10" s="5"/>
      <c r="K10" s="5">
        <v>7.9710000000000003E-2</v>
      </c>
      <c r="L10" s="5"/>
      <c r="M10" s="5">
        <v>7.9710000000000003E-2</v>
      </c>
      <c r="N10" s="5">
        <v>7.9710000000000003E-2</v>
      </c>
    </row>
    <row r="11" spans="1:14">
      <c r="A11" s="2" t="s">
        <v>67</v>
      </c>
      <c r="B11" s="5"/>
      <c r="C11" s="5"/>
      <c r="D11" s="5"/>
      <c r="E11" s="5"/>
      <c r="F11" s="5"/>
      <c r="G11" s="5"/>
      <c r="H11" s="5"/>
      <c r="I11" s="5"/>
      <c r="J11" s="5"/>
      <c r="K11" s="5">
        <v>5.0359999999999997E-3</v>
      </c>
      <c r="L11" s="5"/>
      <c r="M11" s="5">
        <v>5.0359999999999997E-3</v>
      </c>
      <c r="N11" s="5">
        <v>5.0359999999999997E-3</v>
      </c>
    </row>
    <row r="12" spans="1:14">
      <c r="A12" s="2" t="s">
        <v>53</v>
      </c>
      <c r="B12" s="5"/>
      <c r="C12" s="5"/>
      <c r="D12" s="5"/>
      <c r="E12" s="5"/>
      <c r="F12" s="5">
        <v>6.5652000000000002E-2</v>
      </c>
      <c r="G12" s="5"/>
      <c r="H12" s="5">
        <v>6.5652000000000002E-2</v>
      </c>
      <c r="I12" s="5"/>
      <c r="J12" s="5"/>
      <c r="K12" s="5">
        <v>6.6870000000000002E-3</v>
      </c>
      <c r="L12" s="5"/>
      <c r="M12" s="5">
        <v>6.6870000000000002E-3</v>
      </c>
      <c r="N12" s="5">
        <v>7.2339000000000001E-2</v>
      </c>
    </row>
    <row r="13" spans="1:14">
      <c r="A13" s="2" t="s">
        <v>66</v>
      </c>
      <c r="B13" s="5"/>
      <c r="C13" s="5"/>
      <c r="D13" s="5"/>
      <c r="E13" s="5"/>
      <c r="F13" s="5"/>
      <c r="G13" s="5"/>
      <c r="H13" s="5"/>
      <c r="I13" s="5"/>
      <c r="J13" s="5"/>
      <c r="K13" s="5">
        <v>2.9419000000000001E-2</v>
      </c>
      <c r="L13" s="5"/>
      <c r="M13" s="5">
        <v>2.9419000000000001E-2</v>
      </c>
      <c r="N13" s="5">
        <v>2.9419000000000001E-2</v>
      </c>
    </row>
    <row r="14" spans="1:14">
      <c r="A14" s="2" t="s">
        <v>96</v>
      </c>
      <c r="B14" s="5"/>
      <c r="C14" s="5"/>
      <c r="D14" s="5"/>
      <c r="E14" s="5"/>
      <c r="F14" s="5">
        <v>0.50634000000000001</v>
      </c>
      <c r="G14" s="5"/>
      <c r="H14" s="5">
        <v>0.50634000000000001</v>
      </c>
      <c r="I14" s="5"/>
      <c r="J14" s="5"/>
      <c r="K14" s="5">
        <v>0.61311700000000002</v>
      </c>
      <c r="L14" s="5"/>
      <c r="M14" s="5">
        <v>0.61311700000000002</v>
      </c>
      <c r="N14" s="5">
        <v>1.1194570000000001</v>
      </c>
    </row>
    <row r="15" spans="1:14">
      <c r="A15" s="2" t="s">
        <v>44</v>
      </c>
      <c r="B15" s="5"/>
      <c r="C15" s="5"/>
      <c r="D15" s="5"/>
      <c r="E15" s="5">
        <v>0.176842</v>
      </c>
      <c r="F15" s="5">
        <v>4.5848E-2</v>
      </c>
      <c r="G15" s="5"/>
      <c r="H15" s="5">
        <v>0.22269</v>
      </c>
      <c r="I15" s="5"/>
      <c r="J15" s="5">
        <v>8.6627999999999997E-2</v>
      </c>
      <c r="K15" s="5"/>
      <c r="L15" s="5"/>
      <c r="M15" s="5">
        <v>8.6627999999999997E-2</v>
      </c>
      <c r="N15" s="5">
        <v>0.30931799999999998</v>
      </c>
    </row>
    <row r="16" spans="1:14">
      <c r="A16" s="2" t="s">
        <v>63</v>
      </c>
      <c r="B16" s="5"/>
      <c r="C16" s="5"/>
      <c r="D16" s="5"/>
      <c r="E16" s="5"/>
      <c r="F16" s="5">
        <v>8.0583000000000002E-2</v>
      </c>
      <c r="G16" s="5"/>
      <c r="H16" s="5">
        <v>8.0583000000000002E-2</v>
      </c>
      <c r="I16" s="5"/>
      <c r="J16" s="5"/>
      <c r="K16" s="5"/>
      <c r="L16" s="5"/>
      <c r="M16" s="5"/>
      <c r="N16" s="5">
        <v>8.0583000000000002E-2</v>
      </c>
    </row>
    <row r="17" spans="1:14">
      <c r="A17" s="2" t="s">
        <v>70</v>
      </c>
      <c r="B17" s="5"/>
      <c r="C17" s="5"/>
      <c r="D17" s="5"/>
      <c r="E17" s="5"/>
      <c r="F17" s="5"/>
      <c r="G17" s="5"/>
      <c r="H17" s="5"/>
      <c r="I17" s="5"/>
      <c r="J17" s="5">
        <v>0.164244</v>
      </c>
      <c r="K17" s="5"/>
      <c r="L17" s="5"/>
      <c r="M17" s="5">
        <v>0.164244</v>
      </c>
      <c r="N17" s="5">
        <v>0.164244</v>
      </c>
    </row>
    <row r="18" spans="1:14">
      <c r="A18" s="2" t="s">
        <v>60</v>
      </c>
      <c r="B18" s="5">
        <v>1.9120999999999999E-2</v>
      </c>
      <c r="C18" s="5">
        <v>1.9120999999999999E-2</v>
      </c>
      <c r="D18" s="5"/>
      <c r="E18" s="5"/>
      <c r="F18" s="5"/>
      <c r="G18" s="5"/>
      <c r="H18" s="5"/>
      <c r="I18" s="5"/>
      <c r="J18" s="5"/>
      <c r="K18" s="5"/>
      <c r="L18" s="5"/>
      <c r="M18" s="5"/>
      <c r="N18" s="5">
        <v>1.9120999999999999E-2</v>
      </c>
    </row>
    <row r="19" spans="1:14">
      <c r="A19" s="2" t="s">
        <v>89</v>
      </c>
      <c r="B19" s="5"/>
      <c r="C19" s="5"/>
      <c r="D19" s="5"/>
      <c r="E19" s="5"/>
      <c r="F19" s="5">
        <v>0.56218400000000002</v>
      </c>
      <c r="G19" s="5"/>
      <c r="H19" s="5">
        <v>0.56218400000000002</v>
      </c>
      <c r="I19" s="5"/>
      <c r="J19" s="5"/>
      <c r="K19" s="5">
        <v>3.858886</v>
      </c>
      <c r="L19" s="5"/>
      <c r="M19" s="5">
        <v>3.858886</v>
      </c>
      <c r="N19" s="5">
        <v>4.4210700000000003</v>
      </c>
    </row>
    <row r="20" spans="1:14">
      <c r="A20" s="2" t="s">
        <v>90</v>
      </c>
      <c r="B20" s="5"/>
      <c r="C20" s="5"/>
      <c r="D20" s="5"/>
      <c r="E20" s="5"/>
      <c r="F20" s="5">
        <v>1.2122000000000001E-2</v>
      </c>
      <c r="G20" s="5"/>
      <c r="H20" s="5">
        <v>1.2122000000000001E-2</v>
      </c>
      <c r="I20" s="5"/>
      <c r="J20" s="5"/>
      <c r="K20" s="5"/>
      <c r="L20" s="5"/>
      <c r="M20" s="5"/>
      <c r="N20" s="5">
        <v>1.2122000000000001E-2</v>
      </c>
    </row>
    <row r="21" spans="1:14">
      <c r="A21" s="2" t="s">
        <v>107</v>
      </c>
      <c r="B21" s="5"/>
      <c r="C21" s="5"/>
      <c r="D21" s="5"/>
      <c r="E21" s="5"/>
      <c r="F21" s="5">
        <v>9.7840999999999997E-2</v>
      </c>
      <c r="G21" s="5"/>
      <c r="H21" s="5">
        <v>9.7840999999999997E-2</v>
      </c>
      <c r="I21" s="5"/>
      <c r="J21" s="5"/>
      <c r="K21" s="5">
        <v>2.0808559999999998</v>
      </c>
      <c r="L21" s="5"/>
      <c r="M21" s="5">
        <v>2.0808559999999998</v>
      </c>
      <c r="N21" s="5">
        <v>2.1786969999999997</v>
      </c>
    </row>
    <row r="22" spans="1:14">
      <c r="A22" s="2" t="s">
        <v>110</v>
      </c>
      <c r="B22" s="5"/>
      <c r="C22" s="5"/>
      <c r="D22" s="5"/>
      <c r="E22" s="5"/>
      <c r="F22" s="5">
        <v>0.19294800000000001</v>
      </c>
      <c r="G22" s="5"/>
      <c r="H22" s="5">
        <v>0.19294800000000001</v>
      </c>
      <c r="I22" s="5"/>
      <c r="J22" s="5"/>
      <c r="K22" s="5"/>
      <c r="L22" s="5"/>
      <c r="M22" s="5"/>
      <c r="N22" s="5">
        <v>0.19294800000000001</v>
      </c>
    </row>
    <row r="23" spans="1:14">
      <c r="A23" s="2" t="s">
        <v>24</v>
      </c>
      <c r="B23" s="5"/>
      <c r="C23" s="5"/>
      <c r="D23" s="5"/>
      <c r="E23" s="5"/>
      <c r="F23" s="5">
        <v>0.60858299999999999</v>
      </c>
      <c r="G23" s="5"/>
      <c r="H23" s="5">
        <v>0.60858299999999999</v>
      </c>
      <c r="I23" s="5"/>
      <c r="J23" s="5"/>
      <c r="K23" s="5"/>
      <c r="L23" s="5"/>
      <c r="M23" s="5"/>
      <c r="N23" s="5">
        <v>0.60858299999999999</v>
      </c>
    </row>
    <row r="24" spans="1:14">
      <c r="A24" s="2" t="s">
        <v>83</v>
      </c>
      <c r="B24" s="5"/>
      <c r="C24" s="5"/>
      <c r="D24" s="5"/>
      <c r="E24" s="5"/>
      <c r="F24" s="5">
        <v>0.53455900000000001</v>
      </c>
      <c r="G24" s="5"/>
      <c r="H24" s="5">
        <v>0.53455900000000001</v>
      </c>
      <c r="I24" s="5"/>
      <c r="J24" s="5"/>
      <c r="K24" s="5">
        <v>8.3365150000000003</v>
      </c>
      <c r="L24" s="5"/>
      <c r="M24" s="5">
        <v>8.3365150000000003</v>
      </c>
      <c r="N24" s="5">
        <v>8.8710740000000001</v>
      </c>
    </row>
    <row r="25" spans="1:14">
      <c r="A25" s="2" t="s">
        <v>105</v>
      </c>
      <c r="B25" s="5"/>
      <c r="C25" s="5"/>
      <c r="D25" s="5"/>
      <c r="E25" s="5"/>
      <c r="F25" s="5">
        <v>0.49439899999999998</v>
      </c>
      <c r="G25" s="5"/>
      <c r="H25" s="5">
        <v>0.49439899999999998</v>
      </c>
      <c r="I25" s="5"/>
      <c r="J25" s="5"/>
      <c r="K25" s="5"/>
      <c r="L25" s="5"/>
      <c r="M25" s="5"/>
      <c r="N25" s="5">
        <v>0.49439899999999998</v>
      </c>
    </row>
    <row r="26" spans="1:14">
      <c r="A26" s="2" t="s">
        <v>74</v>
      </c>
      <c r="B26" s="5"/>
      <c r="C26" s="5"/>
      <c r="D26" s="5"/>
      <c r="E26" s="5"/>
      <c r="F26" s="5"/>
      <c r="G26" s="5"/>
      <c r="H26" s="5"/>
      <c r="I26" s="5"/>
      <c r="J26" s="5"/>
      <c r="K26" s="5">
        <v>0.31335000000000002</v>
      </c>
      <c r="L26" s="5"/>
      <c r="M26" s="5">
        <v>0.31335000000000002</v>
      </c>
      <c r="N26" s="5">
        <v>0.31335000000000002</v>
      </c>
    </row>
    <row r="27" spans="1:14">
      <c r="A27" s="2" t="s">
        <v>85</v>
      </c>
      <c r="B27" s="5"/>
      <c r="C27" s="5"/>
      <c r="D27" s="5">
        <v>0.260569</v>
      </c>
      <c r="E27" s="5"/>
      <c r="F27" s="5">
        <v>2.3748999999999999E-2</v>
      </c>
      <c r="G27" s="5"/>
      <c r="H27" s="5">
        <v>0.28431800000000002</v>
      </c>
      <c r="I27" s="5"/>
      <c r="J27" s="5"/>
      <c r="K27" s="5"/>
      <c r="L27" s="5"/>
      <c r="M27" s="5"/>
      <c r="N27" s="5">
        <v>0.28431800000000002</v>
      </c>
    </row>
    <row r="28" spans="1:14">
      <c r="A28" s="2" t="s">
        <v>28</v>
      </c>
      <c r="B28" s="5"/>
      <c r="C28" s="5"/>
      <c r="D28" s="5"/>
      <c r="E28" s="5"/>
      <c r="F28" s="5"/>
      <c r="G28" s="5"/>
      <c r="H28" s="5"/>
      <c r="I28" s="5"/>
      <c r="J28" s="5"/>
      <c r="K28" s="5">
        <v>0.234512</v>
      </c>
      <c r="L28" s="5"/>
      <c r="M28" s="5">
        <v>0.234512</v>
      </c>
      <c r="N28" s="5">
        <v>0.234512</v>
      </c>
    </row>
    <row r="29" spans="1:14">
      <c r="A29" s="2" t="s">
        <v>68</v>
      </c>
      <c r="B29" s="5"/>
      <c r="C29" s="5"/>
      <c r="D29" s="5"/>
      <c r="E29" s="5"/>
      <c r="F29" s="5">
        <v>6.4254000000000006E-2</v>
      </c>
      <c r="G29" s="5"/>
      <c r="H29" s="5">
        <v>6.4254000000000006E-2</v>
      </c>
      <c r="I29" s="5"/>
      <c r="J29" s="5"/>
      <c r="K29" s="5">
        <v>0.860819</v>
      </c>
      <c r="L29" s="5"/>
      <c r="M29" s="5">
        <v>0.860819</v>
      </c>
      <c r="N29" s="5">
        <v>0.92507300000000003</v>
      </c>
    </row>
    <row r="30" spans="1:14">
      <c r="A30" s="2" t="s">
        <v>101</v>
      </c>
      <c r="B30" s="5"/>
      <c r="C30" s="5"/>
      <c r="D30" s="5"/>
      <c r="E30" s="5"/>
      <c r="F30" s="5">
        <v>0.19590099999999999</v>
      </c>
      <c r="G30" s="5"/>
      <c r="H30" s="5">
        <v>0.19590099999999999</v>
      </c>
      <c r="I30" s="5"/>
      <c r="J30" s="5"/>
      <c r="K30" s="5">
        <v>2.7946230000000001</v>
      </c>
      <c r="L30" s="5"/>
      <c r="M30" s="5">
        <v>2.7946230000000001</v>
      </c>
      <c r="N30" s="5">
        <v>2.9905240000000002</v>
      </c>
    </row>
    <row r="31" spans="1:14">
      <c r="A31" s="2" t="s">
        <v>45</v>
      </c>
      <c r="B31" s="5"/>
      <c r="C31" s="5"/>
      <c r="D31" s="5"/>
      <c r="E31" s="5"/>
      <c r="F31" s="5"/>
      <c r="G31" s="5"/>
      <c r="H31" s="5"/>
      <c r="I31" s="5"/>
      <c r="J31" s="5"/>
      <c r="K31" s="5">
        <v>1.144266</v>
      </c>
      <c r="L31" s="5"/>
      <c r="M31" s="5">
        <v>1.144266</v>
      </c>
      <c r="N31" s="5">
        <v>1.144266</v>
      </c>
    </row>
    <row r="32" spans="1:14">
      <c r="A32" s="2" t="s">
        <v>112</v>
      </c>
      <c r="B32" s="5"/>
      <c r="C32" s="5"/>
      <c r="D32" s="5"/>
      <c r="E32" s="5"/>
      <c r="F32" s="5">
        <v>0.35614800000000002</v>
      </c>
      <c r="G32" s="5"/>
      <c r="H32" s="5">
        <v>0.35614800000000002</v>
      </c>
      <c r="I32" s="5"/>
      <c r="J32" s="5"/>
      <c r="K32" s="5">
        <v>0.19268099999999999</v>
      </c>
      <c r="L32" s="5"/>
      <c r="M32" s="5">
        <v>0.19268099999999999</v>
      </c>
      <c r="N32" s="5">
        <v>0.54882900000000001</v>
      </c>
    </row>
    <row r="33" spans="1:14">
      <c r="A33" s="2" t="s">
        <v>16</v>
      </c>
      <c r="B33" s="5"/>
      <c r="C33" s="5"/>
      <c r="D33" s="5"/>
      <c r="E33" s="5"/>
      <c r="F33" s="5">
        <v>0.22866500000000001</v>
      </c>
      <c r="G33" s="5"/>
      <c r="H33" s="5">
        <v>0.22866500000000001</v>
      </c>
      <c r="I33" s="5"/>
      <c r="J33" s="5"/>
      <c r="K33" s="5">
        <v>0.13860600000000001</v>
      </c>
      <c r="L33" s="5"/>
      <c r="M33" s="5">
        <v>0.13860600000000001</v>
      </c>
      <c r="N33" s="5">
        <v>0.36727100000000001</v>
      </c>
    </row>
    <row r="34" spans="1:14">
      <c r="A34" s="2" t="s">
        <v>92</v>
      </c>
      <c r="B34" s="5"/>
      <c r="C34" s="5"/>
      <c r="D34" s="5"/>
      <c r="E34" s="5"/>
      <c r="F34" s="5">
        <v>1.5939950000000001</v>
      </c>
      <c r="G34" s="5"/>
      <c r="H34" s="5">
        <v>1.5939950000000001</v>
      </c>
      <c r="I34" s="5"/>
      <c r="J34" s="5"/>
      <c r="K34" s="5"/>
      <c r="L34" s="5"/>
      <c r="M34" s="5"/>
      <c r="N34" s="5">
        <v>1.5939950000000001</v>
      </c>
    </row>
    <row r="35" spans="1:14">
      <c r="A35" s="2" t="s">
        <v>57</v>
      </c>
      <c r="B35" s="5"/>
      <c r="C35" s="5"/>
      <c r="D35" s="5"/>
      <c r="E35" s="5"/>
      <c r="F35" s="5">
        <v>2.3014359999999998</v>
      </c>
      <c r="G35" s="5"/>
      <c r="H35" s="5">
        <v>2.3014359999999998</v>
      </c>
      <c r="I35" s="5"/>
      <c r="J35" s="5"/>
      <c r="K35" s="5"/>
      <c r="L35" s="5"/>
      <c r="M35" s="5"/>
      <c r="N35" s="5">
        <v>2.3014359999999998</v>
      </c>
    </row>
    <row r="36" spans="1:14">
      <c r="A36" s="2" t="s">
        <v>126</v>
      </c>
      <c r="B36" s="5"/>
      <c r="C36" s="5"/>
      <c r="D36" s="5"/>
      <c r="E36" s="5"/>
      <c r="F36" s="5">
        <v>99.935703000000004</v>
      </c>
      <c r="G36" s="5"/>
      <c r="H36" s="5">
        <v>99.935703000000004</v>
      </c>
      <c r="I36" s="5"/>
      <c r="J36" s="5"/>
      <c r="K36" s="5"/>
      <c r="L36" s="5"/>
      <c r="M36" s="5"/>
      <c r="N36" s="5">
        <v>99.935703000000004</v>
      </c>
    </row>
    <row r="37" spans="1:14">
      <c r="A37" s="2" t="s">
        <v>76</v>
      </c>
      <c r="B37" s="5"/>
      <c r="C37" s="5"/>
      <c r="D37" s="5"/>
      <c r="E37" s="5"/>
      <c r="F37" s="5">
        <v>0.138102</v>
      </c>
      <c r="G37" s="5"/>
      <c r="H37" s="5">
        <v>0.138102</v>
      </c>
      <c r="I37" s="5"/>
      <c r="J37" s="5"/>
      <c r="K37" s="5">
        <v>0.65022899999999995</v>
      </c>
      <c r="L37" s="5"/>
      <c r="M37" s="5">
        <v>0.65022899999999995</v>
      </c>
      <c r="N37" s="5">
        <v>0.78833099999999989</v>
      </c>
    </row>
    <row r="38" spans="1:14">
      <c r="A38" s="2" t="s">
        <v>55</v>
      </c>
      <c r="B38" s="5"/>
      <c r="C38" s="5"/>
      <c r="D38" s="5">
        <v>4.2855129999999999</v>
      </c>
      <c r="E38" s="5"/>
      <c r="F38" s="5"/>
      <c r="G38" s="5">
        <v>4.7958809999999996</v>
      </c>
      <c r="H38" s="5">
        <v>9.0813939999999995</v>
      </c>
      <c r="I38" s="5">
        <v>10.943371000000001</v>
      </c>
      <c r="J38" s="5"/>
      <c r="K38" s="5"/>
      <c r="L38" s="5">
        <v>0.22694600000000001</v>
      </c>
      <c r="M38" s="5">
        <v>11.170317000000001</v>
      </c>
      <c r="N38" s="5">
        <v>20.251711000000004</v>
      </c>
    </row>
    <row r="39" spans="1:14">
      <c r="A39" s="2" t="s">
        <v>51</v>
      </c>
      <c r="B39" s="5"/>
      <c r="C39" s="5"/>
      <c r="D39" s="5"/>
      <c r="E39" s="5"/>
      <c r="F39" s="5"/>
      <c r="G39" s="5"/>
      <c r="H39" s="5"/>
      <c r="I39" s="5"/>
      <c r="J39" s="5"/>
      <c r="K39" s="5">
        <v>1.679732</v>
      </c>
      <c r="L39" s="5"/>
      <c r="M39" s="5">
        <v>1.679732</v>
      </c>
      <c r="N39" s="5">
        <v>1.679732</v>
      </c>
    </row>
    <row r="40" spans="1:14">
      <c r="A40" s="2" t="s">
        <v>33</v>
      </c>
      <c r="B40" s="5"/>
      <c r="C40" s="5"/>
      <c r="D40" s="5"/>
      <c r="E40" s="5"/>
      <c r="F40" s="5">
        <v>48.702159000000002</v>
      </c>
      <c r="G40" s="5"/>
      <c r="H40" s="5">
        <v>48.702159000000002</v>
      </c>
      <c r="I40" s="5"/>
      <c r="J40" s="5"/>
      <c r="K40" s="5"/>
      <c r="L40" s="5"/>
      <c r="M40" s="5"/>
      <c r="N40" s="5">
        <v>48.702159000000002</v>
      </c>
    </row>
    <row r="41" spans="1:14">
      <c r="A41" s="2" t="s">
        <v>121</v>
      </c>
      <c r="B41">
        <v>1.9120999999999999E-2</v>
      </c>
      <c r="C41">
        <v>1.9120999999999999E-2</v>
      </c>
      <c r="D41">
        <v>4.5460820000000002</v>
      </c>
      <c r="E41">
        <v>0.39972799999999997</v>
      </c>
      <c r="F41">
        <v>156.74397000000002</v>
      </c>
      <c r="G41">
        <v>4.7958809999999996</v>
      </c>
      <c r="H41">
        <v>166.48566100000002</v>
      </c>
      <c r="I41">
        <v>10.943371000000001</v>
      </c>
      <c r="J41">
        <v>28.533947000000001</v>
      </c>
      <c r="K41">
        <v>61.054887000000001</v>
      </c>
      <c r="L41">
        <v>0.22694600000000001</v>
      </c>
      <c r="M41">
        <v>100.759151</v>
      </c>
      <c r="N41">
        <v>267.26393300000001</v>
      </c>
    </row>
  </sheetData>
  <sheetProtection algorithmName="SHA-512" hashValue="9lZv0LiaYkfAX/YgZyIovpylEJGiGOPPOLg6CWw/VN6gHomQz+cQjNv0iCFAaVVtHYxsfz9qYCbenyQIhxgBuw==" saltValue="/9NDoxZFhlaZUxuB7El2fA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Cristina Martinez Uribe</dc:creator>
  <cp:keywords/>
  <dc:description/>
  <cp:lastModifiedBy>Usuario invitado</cp:lastModifiedBy>
  <cp:revision/>
  <dcterms:created xsi:type="dcterms:W3CDTF">2026-06-17T19:56:58Z</dcterms:created>
  <dcterms:modified xsi:type="dcterms:W3CDTF">2026-07-06T22:36:41Z</dcterms:modified>
  <cp:category/>
  <cp:contentStatus/>
</cp:coreProperties>
</file>